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swietlenie-my.sharepoint.com/personal/psobczak_ouid_pl/Documents/Zamówienia Publiczne/Przetargi/Przetargi 2026/02 WFOŚ Turek UM i UG, Mikstat/SWZ 02_26/"/>
    </mc:Choice>
  </mc:AlternateContent>
  <xr:revisionPtr revIDLastSave="8" documentId="13_ncr:1_{B25DD029-D69A-4EA1-B35D-F76A3D36B671}" xr6:coauthVersionLast="47" xr6:coauthVersionMax="47" xr10:uidLastSave="{8D384264-192F-46D7-9B3A-09F9D0CCF8FB}"/>
  <bookViews>
    <workbookView xWindow="28680" yWindow="-120" windowWidth="29040" windowHeight="15720" xr2:uid="{78DF2F96-6801-4F44-ABD2-5080ED18A9B3}"/>
  </bookViews>
  <sheets>
    <sheet name="zest montażowe" sheetId="1" r:id="rId1"/>
  </sheets>
  <definedNames>
    <definedName name="_xlnm.Print_Area" localSheetId="0">'zest montażowe'!$A$3:$AI$174</definedName>
    <definedName name="_xlnm.Print_Titles" localSheetId="0">'zest montażowe'!$4:$6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71" i="1" l="1"/>
  <c r="AD121" i="1" l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R172" i="1" l="1"/>
  <c r="S172" i="1"/>
  <c r="T172" i="1"/>
  <c r="Q172" i="1"/>
  <c r="AD15" i="1"/>
  <c r="AD16" i="1"/>
  <c r="AD17" i="1"/>
  <c r="AD18" i="1"/>
  <c r="AD11" i="1"/>
  <c r="AD12" i="1"/>
  <c r="AD8" i="1"/>
  <c r="AD9" i="1"/>
  <c r="AD10" i="1"/>
  <c r="AD7" i="1"/>
  <c r="AD13" i="1"/>
  <c r="AD29" i="1"/>
  <c r="AD28" i="1"/>
  <c r="AD104" i="1"/>
  <c r="AD105" i="1"/>
  <c r="AD106" i="1"/>
  <c r="AD107" i="1"/>
  <c r="AD108" i="1"/>
  <c r="AD109" i="1"/>
  <c r="AD94" i="1"/>
  <c r="AD95" i="1"/>
  <c r="AD96" i="1"/>
  <c r="AD97" i="1"/>
  <c r="AD98" i="1"/>
  <c r="AD27" i="1"/>
  <c r="AD117" i="1"/>
  <c r="AD118" i="1"/>
  <c r="AD35" i="1"/>
  <c r="AD92" i="1"/>
  <c r="AD99" i="1"/>
  <c r="AD100" i="1"/>
  <c r="AD103" i="1"/>
  <c r="AD102" i="1"/>
  <c r="AD101" i="1"/>
  <c r="AD91" i="1"/>
  <c r="AD90" i="1"/>
  <c r="AD30" i="1"/>
  <c r="AD31" i="1"/>
  <c r="AD32" i="1"/>
  <c r="AD33" i="1"/>
  <c r="AD34" i="1"/>
  <c r="AD38" i="1"/>
  <c r="AD36" i="1"/>
  <c r="AD39" i="1"/>
  <c r="AD40" i="1"/>
  <c r="AD37" i="1"/>
  <c r="AD114" i="1"/>
  <c r="AD112" i="1"/>
  <c r="AD113" i="1"/>
  <c r="AD110" i="1"/>
  <c r="AD111" i="1"/>
  <c r="AD115" i="1"/>
  <c r="AD116" i="1"/>
  <c r="AD85" i="1"/>
  <c r="AD86" i="1"/>
  <c r="AD87" i="1"/>
  <c r="AD88" i="1"/>
  <c r="AD89" i="1"/>
  <c r="AD84" i="1"/>
  <c r="AD119" i="1"/>
  <c r="AD120" i="1"/>
  <c r="AD19" i="1"/>
  <c r="AD20" i="1"/>
  <c r="AD21" i="1"/>
  <c r="AD22" i="1"/>
  <c r="AD23" i="1"/>
  <c r="AD24" i="1"/>
  <c r="AD77" i="1"/>
  <c r="AD78" i="1"/>
  <c r="AD79" i="1"/>
  <c r="AD80" i="1"/>
  <c r="AD81" i="1"/>
  <c r="AD82" i="1"/>
  <c r="AD66" i="1"/>
  <c r="AD45" i="1"/>
  <c r="AD48" i="1"/>
  <c r="AD49" i="1"/>
  <c r="AD67" i="1"/>
  <c r="AD68" i="1"/>
  <c r="AD50" i="1"/>
  <c r="AD63" i="1"/>
  <c r="AD51" i="1"/>
  <c r="AD52" i="1"/>
  <c r="AD53" i="1"/>
  <c r="AD61" i="1"/>
  <c r="AD62" i="1"/>
  <c r="AD43" i="1"/>
  <c r="AD69" i="1"/>
  <c r="AD64" i="1"/>
  <c r="AD46" i="1"/>
  <c r="AD65" i="1"/>
  <c r="AD47" i="1"/>
  <c r="AD70" i="1"/>
  <c r="AD71" i="1"/>
  <c r="AD54" i="1"/>
  <c r="AD55" i="1"/>
  <c r="AD56" i="1"/>
  <c r="AD72" i="1"/>
  <c r="AD57" i="1"/>
  <c r="AD73" i="1"/>
  <c r="AD58" i="1"/>
  <c r="AD59" i="1"/>
  <c r="AD44" i="1"/>
  <c r="AD74" i="1"/>
  <c r="AD41" i="1"/>
  <c r="AD60" i="1"/>
  <c r="AD75" i="1"/>
  <c r="AD76" i="1"/>
  <c r="AD42" i="1"/>
  <c r="AD25" i="1"/>
  <c r="AD93" i="1"/>
  <c r="AD26" i="1"/>
  <c r="AD83" i="1"/>
  <c r="AD141" i="1"/>
  <c r="AD142" i="1"/>
  <c r="AD143" i="1"/>
  <c r="AD144" i="1"/>
  <c r="AD147" i="1"/>
  <c r="AD148" i="1"/>
  <c r="AD149" i="1"/>
  <c r="AD145" i="1"/>
  <c r="AD146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4" i="1"/>
  <c r="AH15" i="1"/>
  <c r="AI15" i="1" s="1"/>
  <c r="AH16" i="1"/>
  <c r="AI16" i="1" s="1"/>
  <c r="AH17" i="1"/>
  <c r="AI17" i="1" s="1"/>
  <c r="AH18" i="1"/>
  <c r="AI18" i="1" s="1"/>
  <c r="AH11" i="1"/>
  <c r="AI11" i="1" s="1"/>
  <c r="AH12" i="1"/>
  <c r="AI12" i="1" s="1"/>
  <c r="AH8" i="1"/>
  <c r="AI8" i="1" s="1"/>
  <c r="AH9" i="1"/>
  <c r="AI9" i="1" s="1"/>
  <c r="AH10" i="1"/>
  <c r="AI10" i="1" s="1"/>
  <c r="AH7" i="1"/>
  <c r="AI7" i="1" s="1"/>
  <c r="AH13" i="1"/>
  <c r="AI13" i="1" s="1"/>
  <c r="AH29" i="1"/>
  <c r="AI29" i="1" s="1"/>
  <c r="AH28" i="1"/>
  <c r="AI28" i="1" s="1"/>
  <c r="AH104" i="1"/>
  <c r="AI104" i="1" s="1"/>
  <c r="AH105" i="1"/>
  <c r="AI105" i="1" s="1"/>
  <c r="AH106" i="1"/>
  <c r="AI106" i="1" s="1"/>
  <c r="AH107" i="1"/>
  <c r="AI107" i="1" s="1"/>
  <c r="AH108" i="1"/>
  <c r="AI108" i="1" s="1"/>
  <c r="AH109" i="1"/>
  <c r="AI109" i="1" s="1"/>
  <c r="AH94" i="1"/>
  <c r="AI94" i="1" s="1"/>
  <c r="AH95" i="1"/>
  <c r="AI95" i="1" s="1"/>
  <c r="AH96" i="1"/>
  <c r="AI96" i="1" s="1"/>
  <c r="AH97" i="1"/>
  <c r="AI97" i="1" s="1"/>
  <c r="AH98" i="1"/>
  <c r="AI98" i="1" s="1"/>
  <c r="AH27" i="1"/>
  <c r="AI27" i="1" s="1"/>
  <c r="AH117" i="1"/>
  <c r="AI117" i="1" s="1"/>
  <c r="AH118" i="1"/>
  <c r="AI118" i="1" s="1"/>
  <c r="AH35" i="1"/>
  <c r="AI35" i="1" s="1"/>
  <c r="AH92" i="1"/>
  <c r="AI92" i="1" s="1"/>
  <c r="AH99" i="1"/>
  <c r="AI99" i="1" s="1"/>
  <c r="AH100" i="1"/>
  <c r="AI100" i="1" s="1"/>
  <c r="AH103" i="1"/>
  <c r="AI103" i="1" s="1"/>
  <c r="AH102" i="1"/>
  <c r="AI102" i="1" s="1"/>
  <c r="AH101" i="1"/>
  <c r="AI101" i="1" s="1"/>
  <c r="AH129" i="1"/>
  <c r="AI129" i="1" s="1"/>
  <c r="AH91" i="1"/>
  <c r="AI91" i="1" s="1"/>
  <c r="AH90" i="1"/>
  <c r="AI90" i="1" s="1"/>
  <c r="AH30" i="1"/>
  <c r="AI30" i="1" s="1"/>
  <c r="AH31" i="1"/>
  <c r="AI31" i="1" s="1"/>
  <c r="AH32" i="1"/>
  <c r="AI32" i="1" s="1"/>
  <c r="AH33" i="1"/>
  <c r="AI33" i="1" s="1"/>
  <c r="AH34" i="1"/>
  <c r="AI34" i="1" s="1"/>
  <c r="AH38" i="1"/>
  <c r="AI38" i="1" s="1"/>
  <c r="AH36" i="1"/>
  <c r="AI36" i="1" s="1"/>
  <c r="AH39" i="1"/>
  <c r="AI39" i="1" s="1"/>
  <c r="AH40" i="1"/>
  <c r="AI40" i="1" s="1"/>
  <c r="AH37" i="1"/>
  <c r="AI37" i="1" s="1"/>
  <c r="AH114" i="1"/>
  <c r="AI114" i="1" s="1"/>
  <c r="AH112" i="1"/>
  <c r="AI112" i="1" s="1"/>
  <c r="AH113" i="1"/>
  <c r="AI113" i="1" s="1"/>
  <c r="AH110" i="1"/>
  <c r="AI110" i="1" s="1"/>
  <c r="AH111" i="1"/>
  <c r="AI111" i="1" s="1"/>
  <c r="AH115" i="1"/>
  <c r="AI115" i="1" s="1"/>
  <c r="AH116" i="1"/>
  <c r="AI116" i="1" s="1"/>
  <c r="AH127" i="1"/>
  <c r="AI127" i="1" s="1"/>
  <c r="AH128" i="1"/>
  <c r="AI128" i="1" s="1"/>
  <c r="AH85" i="1"/>
  <c r="AI85" i="1" s="1"/>
  <c r="AH86" i="1"/>
  <c r="AI86" i="1" s="1"/>
  <c r="AH87" i="1"/>
  <c r="AI87" i="1" s="1"/>
  <c r="AH88" i="1"/>
  <c r="AI88" i="1" s="1"/>
  <c r="AH89" i="1"/>
  <c r="AI89" i="1" s="1"/>
  <c r="AH84" i="1"/>
  <c r="AI84" i="1" s="1"/>
  <c r="AH119" i="1"/>
  <c r="AI119" i="1" s="1"/>
  <c r="AH120" i="1"/>
  <c r="AI120" i="1" s="1"/>
  <c r="AH121" i="1"/>
  <c r="AI121" i="1" s="1"/>
  <c r="AH123" i="1"/>
  <c r="AI123" i="1" s="1"/>
  <c r="AH124" i="1"/>
  <c r="AI124" i="1" s="1"/>
  <c r="AH125" i="1"/>
  <c r="AI125" i="1" s="1"/>
  <c r="AH126" i="1"/>
  <c r="AI126" i="1" s="1"/>
  <c r="AH122" i="1"/>
  <c r="AI122" i="1" s="1"/>
  <c r="AH19" i="1"/>
  <c r="AI19" i="1" s="1"/>
  <c r="AH20" i="1"/>
  <c r="AI20" i="1" s="1"/>
  <c r="AH21" i="1"/>
  <c r="AI21" i="1" s="1"/>
  <c r="AH22" i="1"/>
  <c r="AI22" i="1" s="1"/>
  <c r="AH23" i="1"/>
  <c r="AI23" i="1" s="1"/>
  <c r="AH24" i="1"/>
  <c r="AI24" i="1" s="1"/>
  <c r="AH77" i="1"/>
  <c r="AI77" i="1" s="1"/>
  <c r="AH78" i="1"/>
  <c r="AI78" i="1" s="1"/>
  <c r="AH79" i="1"/>
  <c r="AI79" i="1" s="1"/>
  <c r="AH80" i="1"/>
  <c r="AI80" i="1" s="1"/>
  <c r="AH81" i="1"/>
  <c r="AI81" i="1" s="1"/>
  <c r="AH82" i="1"/>
  <c r="AI82" i="1" s="1"/>
  <c r="AH66" i="1"/>
  <c r="AI66" i="1" s="1"/>
  <c r="AH45" i="1"/>
  <c r="AI45" i="1" s="1"/>
  <c r="AH48" i="1"/>
  <c r="AI48" i="1" s="1"/>
  <c r="AH49" i="1"/>
  <c r="AI49" i="1" s="1"/>
  <c r="AH67" i="1"/>
  <c r="AI67" i="1" s="1"/>
  <c r="AH68" i="1"/>
  <c r="AI68" i="1" s="1"/>
  <c r="AH50" i="1"/>
  <c r="AI50" i="1" s="1"/>
  <c r="AH63" i="1"/>
  <c r="AI63" i="1" s="1"/>
  <c r="AH51" i="1"/>
  <c r="AI51" i="1" s="1"/>
  <c r="AH52" i="1"/>
  <c r="AI52" i="1" s="1"/>
  <c r="AH53" i="1"/>
  <c r="AI53" i="1" s="1"/>
  <c r="AH61" i="1"/>
  <c r="AI61" i="1" s="1"/>
  <c r="AH62" i="1"/>
  <c r="AI62" i="1" s="1"/>
  <c r="AH43" i="1"/>
  <c r="AI43" i="1" s="1"/>
  <c r="AH69" i="1"/>
  <c r="AI69" i="1" s="1"/>
  <c r="AH64" i="1"/>
  <c r="AI64" i="1" s="1"/>
  <c r="AH46" i="1"/>
  <c r="AI46" i="1" s="1"/>
  <c r="AH65" i="1"/>
  <c r="AI65" i="1" s="1"/>
  <c r="AH47" i="1"/>
  <c r="AI47" i="1" s="1"/>
  <c r="AH70" i="1"/>
  <c r="AI70" i="1" s="1"/>
  <c r="AH71" i="1"/>
  <c r="AI71" i="1" s="1"/>
  <c r="AH54" i="1"/>
  <c r="AI54" i="1" s="1"/>
  <c r="AH55" i="1"/>
  <c r="AI55" i="1" s="1"/>
  <c r="AH56" i="1"/>
  <c r="AI56" i="1" s="1"/>
  <c r="AH72" i="1"/>
  <c r="AI72" i="1" s="1"/>
  <c r="AH57" i="1"/>
  <c r="AI57" i="1" s="1"/>
  <c r="AH73" i="1"/>
  <c r="AI73" i="1" s="1"/>
  <c r="AH58" i="1"/>
  <c r="AI58" i="1" s="1"/>
  <c r="AH59" i="1"/>
  <c r="AI59" i="1" s="1"/>
  <c r="AH44" i="1"/>
  <c r="AI44" i="1" s="1"/>
  <c r="AH74" i="1"/>
  <c r="AI74" i="1" s="1"/>
  <c r="AH41" i="1"/>
  <c r="AI41" i="1" s="1"/>
  <c r="AH60" i="1"/>
  <c r="AI60" i="1" s="1"/>
  <c r="AH75" i="1"/>
  <c r="AI75" i="1" s="1"/>
  <c r="AH76" i="1"/>
  <c r="AI76" i="1" s="1"/>
  <c r="AH42" i="1"/>
  <c r="AI42" i="1" s="1"/>
  <c r="AH25" i="1"/>
  <c r="AI25" i="1" s="1"/>
  <c r="AH93" i="1"/>
  <c r="AI93" i="1" s="1"/>
  <c r="AH26" i="1"/>
  <c r="AI26" i="1" s="1"/>
  <c r="AH83" i="1"/>
  <c r="AI83" i="1" s="1"/>
  <c r="AH130" i="1"/>
  <c r="AI130" i="1" s="1"/>
  <c r="AH131" i="1"/>
  <c r="AI131" i="1" s="1"/>
  <c r="AH132" i="1"/>
  <c r="AI132" i="1" s="1"/>
  <c r="AH133" i="1"/>
  <c r="AI133" i="1" s="1"/>
  <c r="AH134" i="1"/>
  <c r="AI134" i="1" s="1"/>
  <c r="AH135" i="1"/>
  <c r="AI135" i="1" s="1"/>
  <c r="AH136" i="1"/>
  <c r="AI136" i="1" s="1"/>
  <c r="AH137" i="1"/>
  <c r="AI137" i="1" s="1"/>
  <c r="AH138" i="1"/>
  <c r="AI138" i="1" s="1"/>
  <c r="AH139" i="1"/>
  <c r="AI139" i="1" s="1"/>
  <c r="AH140" i="1"/>
  <c r="AI140" i="1" s="1"/>
  <c r="AH141" i="1"/>
  <c r="AI141" i="1" s="1"/>
  <c r="AH142" i="1"/>
  <c r="AI142" i="1" s="1"/>
  <c r="AH143" i="1"/>
  <c r="AI143" i="1" s="1"/>
  <c r="AH144" i="1"/>
  <c r="AI144" i="1" s="1"/>
  <c r="AH147" i="1"/>
  <c r="AI147" i="1" s="1"/>
  <c r="AH148" i="1"/>
  <c r="AI148" i="1" s="1"/>
  <c r="AH149" i="1"/>
  <c r="AI149" i="1" s="1"/>
  <c r="AH145" i="1"/>
  <c r="AI145" i="1" s="1"/>
  <c r="AH146" i="1"/>
  <c r="AI146" i="1" s="1"/>
  <c r="AH150" i="1"/>
  <c r="AI150" i="1" s="1"/>
  <c r="AH151" i="1"/>
  <c r="AI151" i="1" s="1"/>
  <c r="AH152" i="1"/>
  <c r="AI152" i="1" s="1"/>
  <c r="AH153" i="1"/>
  <c r="AI153" i="1" s="1"/>
  <c r="AH154" i="1"/>
  <c r="AI154" i="1" s="1"/>
  <c r="AH155" i="1"/>
  <c r="AI155" i="1" s="1"/>
  <c r="AH156" i="1"/>
  <c r="AI156" i="1" s="1"/>
  <c r="AH157" i="1"/>
  <c r="AI157" i="1" s="1"/>
  <c r="AH158" i="1"/>
  <c r="AI158" i="1" s="1"/>
  <c r="AH159" i="1"/>
  <c r="AI159" i="1" s="1"/>
  <c r="AH160" i="1"/>
  <c r="AI160" i="1" s="1"/>
  <c r="AH161" i="1"/>
  <c r="AI161" i="1" s="1"/>
  <c r="AH162" i="1"/>
  <c r="AI162" i="1" s="1"/>
  <c r="AH163" i="1"/>
  <c r="AI163" i="1" s="1"/>
  <c r="AH164" i="1"/>
  <c r="AI164" i="1" s="1"/>
  <c r="AH165" i="1"/>
  <c r="AI165" i="1" s="1"/>
  <c r="AH166" i="1"/>
  <c r="AI166" i="1" s="1"/>
  <c r="AH167" i="1"/>
  <c r="AI167" i="1" s="1"/>
  <c r="AH168" i="1"/>
  <c r="AI168" i="1" s="1"/>
  <c r="AH169" i="1"/>
  <c r="AI169" i="1" s="1"/>
  <c r="AH170" i="1"/>
  <c r="AI170" i="1" s="1"/>
  <c r="AI171" i="1"/>
  <c r="AH14" i="1"/>
  <c r="AI14" i="1" s="1"/>
  <c r="K172" i="1"/>
  <c r="J172" i="1"/>
  <c r="AC172" i="1"/>
  <c r="AB172" i="1"/>
  <c r="AA172" i="1"/>
  <c r="Z172" i="1"/>
  <c r="Y172" i="1"/>
  <c r="X172" i="1"/>
  <c r="W172" i="1"/>
  <c r="V172" i="1"/>
  <c r="O172" i="1"/>
  <c r="L172" i="1"/>
  <c r="AI172" i="1" l="1"/>
  <c r="AH172" i="1"/>
  <c r="J173" i="1"/>
  <c r="AD172" i="1" l="1"/>
</calcChain>
</file>

<file path=xl/sharedStrings.xml><?xml version="1.0" encoding="utf-8"?>
<sst xmlns="http://schemas.openxmlformats.org/spreadsheetml/2006/main" count="1031" uniqueCount="115">
  <si>
    <t xml:space="preserve">Zestawienie montażowe </t>
  </si>
  <si>
    <t>DEMONTAŻ OPRAW</t>
  </si>
  <si>
    <t>WYMIANA I MONTAŻ OPRAW</t>
  </si>
  <si>
    <t>Ilość opraw [szt]:</t>
  </si>
  <si>
    <t>Lp.</t>
  </si>
  <si>
    <t>Gmina</t>
  </si>
  <si>
    <t>Miejscowość</t>
  </si>
  <si>
    <t>Ulica</t>
  </si>
  <si>
    <t>Stacja</t>
  </si>
  <si>
    <t>PZ</t>
  </si>
  <si>
    <t>Nr rysunku</t>
  </si>
  <si>
    <t>Nr sytuacji oświetleniowej</t>
  </si>
  <si>
    <t>Rodzaj linii (kablowa, napowietrzna)</t>
  </si>
  <si>
    <t>Planowana ilość opraw do wymiany</t>
  </si>
  <si>
    <t>Planowana ilość opraw do zamontowania</t>
  </si>
  <si>
    <t>Planowana ilość słupów do wymiany</t>
  </si>
  <si>
    <t>Typ słupa</t>
  </si>
  <si>
    <t>Kolor słupa</t>
  </si>
  <si>
    <t>Planowana ilość szaf do wymiany</t>
  </si>
  <si>
    <t>Typ szafy</t>
  </si>
  <si>
    <t>Wysięgnik 1m</t>
  </si>
  <si>
    <t>Wysięgnik 1,5m</t>
  </si>
  <si>
    <t>Wysięgnik 2m</t>
  </si>
  <si>
    <t>Wysięgnik 2,5m</t>
  </si>
  <si>
    <t>Klasa oświetleniowa</t>
  </si>
  <si>
    <t>Rtęciowa 140W</t>
  </si>
  <si>
    <t>Rtęciowa 265W</t>
  </si>
  <si>
    <t>Rtęciowa 415W</t>
  </si>
  <si>
    <t>Sodowa 85W</t>
  </si>
  <si>
    <t>Sodowa 115W</t>
  </si>
  <si>
    <t>Sodowa 165W</t>
  </si>
  <si>
    <t>Sodowa 265W</t>
  </si>
  <si>
    <t>Sodowa 415W</t>
  </si>
  <si>
    <t>Łączna moc opraw do demontażu
[W]</t>
  </si>
  <si>
    <t>Rodzaj oprawy</t>
  </si>
  <si>
    <t>Maksymalna moc jednostkowa opraw        [W]</t>
  </si>
  <si>
    <t>Minimalny strumień świetlny  oprawy                     [lm]</t>
  </si>
  <si>
    <t>Ilość opraw  [szt]</t>
  </si>
  <si>
    <t>Łączna moc opraw
[W]</t>
  </si>
  <si>
    <t>napowietrzna</t>
  </si>
  <si>
    <t>M5</t>
  </si>
  <si>
    <t>oprawa uliczna</t>
  </si>
  <si>
    <t>kablowa</t>
  </si>
  <si>
    <t>Polna</t>
  </si>
  <si>
    <t>-</t>
  </si>
  <si>
    <t>M4</t>
  </si>
  <si>
    <t>P2</t>
  </si>
  <si>
    <t>Łąkowa</t>
  </si>
  <si>
    <t>Słowackiego</t>
  </si>
  <si>
    <t>Mickiewicza</t>
  </si>
  <si>
    <t>oprawa parkowa</t>
  </si>
  <si>
    <t>Południowa</t>
  </si>
  <si>
    <t>Podgórna</t>
  </si>
  <si>
    <t>M3</t>
  </si>
  <si>
    <t>Marii Konopnickiej</t>
  </si>
  <si>
    <t>Młyńska</t>
  </si>
  <si>
    <t>Różana</t>
  </si>
  <si>
    <t>Skryta</t>
  </si>
  <si>
    <t>Ilość opraw:</t>
  </si>
  <si>
    <t>ŁĄCZNIE WYMIANA I MONTAŻ OPRAW</t>
  </si>
  <si>
    <t>Mikstat</t>
  </si>
  <si>
    <t>Biskupice Zabaryczne</t>
  </si>
  <si>
    <t>Hanobry</t>
  </si>
  <si>
    <t>Jaźwiny</t>
  </si>
  <si>
    <t>Kaliszkowice Kaliskie</t>
  </si>
  <si>
    <t>Kaliszkowice Kaliskie Kolonia</t>
  </si>
  <si>
    <t>Kaliszkowice Ołobockie</t>
  </si>
  <si>
    <t>Komorów</t>
  </si>
  <si>
    <t>Kotłów</t>
  </si>
  <si>
    <t>Odolanowska</t>
  </si>
  <si>
    <t>Ogrodowa</t>
  </si>
  <si>
    <t>Krakowska</t>
  </si>
  <si>
    <t>św. Rocha</t>
  </si>
  <si>
    <t>Przesmyk</t>
  </si>
  <si>
    <t>P3</t>
  </si>
  <si>
    <t>Estkowskiego</t>
  </si>
  <si>
    <t>C4</t>
  </si>
  <si>
    <t>Osiedle Bielany</t>
  </si>
  <si>
    <t>Powstańców Wlkp.</t>
  </si>
  <si>
    <t>Reja</t>
  </si>
  <si>
    <t>Witosa</t>
  </si>
  <si>
    <t>Jęczmienna</t>
  </si>
  <si>
    <t>Kłosowa</t>
  </si>
  <si>
    <t>Torfowa</t>
  </si>
  <si>
    <t>Grabowska</t>
  </si>
  <si>
    <t>Mikstat-Pustkowie</t>
  </si>
  <si>
    <t>Przedborów</t>
  </si>
  <si>
    <t>Turek Miasto</t>
  </si>
  <si>
    <t>Turek</t>
  </si>
  <si>
    <t>Fryderyka Chopina</t>
  </si>
  <si>
    <t>Ignacego Paderewskiego</t>
  </si>
  <si>
    <t>Zdrojki Lewe</t>
  </si>
  <si>
    <t>Grażyny Bacewicz</t>
  </si>
  <si>
    <t>Zdrojki Prawe</t>
  </si>
  <si>
    <t>Karola Szymanowskiego</t>
  </si>
  <si>
    <t>Ludomira Różyckiego</t>
  </si>
  <si>
    <t>Witolda Lutosławskiego</t>
  </si>
  <si>
    <t>Juliusza Słowackiego</t>
  </si>
  <si>
    <t>Łączna</t>
  </si>
  <si>
    <t>Michała Kleofasa Ogińskiego</t>
  </si>
  <si>
    <t>Turek Gmina</t>
  </si>
  <si>
    <t>Albertów</t>
  </si>
  <si>
    <t>Budy Słodkowskie</t>
  </si>
  <si>
    <t>Cisew</t>
  </si>
  <si>
    <t>Grabiniec</t>
  </si>
  <si>
    <t>Kaczki Średnie</t>
  </si>
  <si>
    <t>Kalinowa</t>
  </si>
  <si>
    <t>Kowale Księże</t>
  </si>
  <si>
    <t>Obrzębin</t>
  </si>
  <si>
    <t>Orzębin</t>
  </si>
  <si>
    <t>Pęcherzew</t>
  </si>
  <si>
    <t>Słodków</t>
  </si>
  <si>
    <t>Słodków Kolonia</t>
  </si>
  <si>
    <t>Turkowice</t>
  </si>
  <si>
    <t>Wrząca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</si>
</sst>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"/>
    <numFmt numFmtId="165" formatCode="0.000"/>
    <numFmt numFmtId="166" formatCode="0.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 vertical="top"/>
    </xf>
    <xf numFmtId="0" fontId="0" fillId="0" borderId="2" xfId="0" applyBorder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7" xfId="0" applyBorder="1" applyAlignment="1">
      <alignment horizontal="centerContinuous" vertical="center"/>
    </xf>
    <xf numFmtId="0" fontId="0" fillId="0" borderId="6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10" fontId="0" fillId="4" borderId="8" xfId="0" applyNumberFormat="1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43" fontId="0" fillId="4" borderId="10" xfId="1" applyFont="1" applyFill="1" applyBorder="1" applyAlignment="1">
      <alignment vertical="center"/>
    </xf>
    <xf numFmtId="0" fontId="0" fillId="4" borderId="5" xfId="0" applyFill="1" applyBorder="1" applyAlignment="1">
      <alignment horizontal="center" vertical="center"/>
    </xf>
    <xf numFmtId="0" fontId="0" fillId="4" borderId="11" xfId="0" applyFill="1" applyBorder="1" applyAlignment="1">
      <alignment vertical="center"/>
    </xf>
    <xf numFmtId="43" fontId="0" fillId="4" borderId="3" xfId="1" applyFont="1" applyFill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10" fillId="2" borderId="4" xfId="0" applyFont="1" applyFill="1" applyBorder="1" applyAlignment="1">
      <alignment horizontal="center" textRotation="90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0" fontId="0" fillId="4" borderId="9" xfId="0" applyNumberForma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8" fillId="0" borderId="2" xfId="2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Normalny 2 2" xfId="2" xr:uid="{D8FFE284-0B4F-4B87-93C8-8879346FFC04}"/>
  </cellStyles>
  <dxfs count="40"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charset val="238"/>
        <scheme val="minor"/>
      </font>
      <fill>
        <patternFill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8ED195-ACE8-4E49-809B-104B851F0C3F}" name="Tabela13" displayName="Tabela13" ref="A6:AI171" totalsRowShown="0" headerRowDxfId="39" dataDxfId="37" headerRowBorderDxfId="38" tableBorderDxfId="36" totalsRowBorderDxfId="35">
  <autoFilter ref="A6:AI171" xr:uid="{058ED195-ACE8-4E49-809B-104B851F0C3F}"/>
  <tableColumns count="35">
    <tableColumn id="1" xr3:uid="{0BA54A97-0ECD-4372-BE52-A4C58EE18696}" name="Lp." dataDxfId="34"/>
    <tableColumn id="31" xr3:uid="{617757E8-127E-4391-89AB-4DF4DE623C42}" name="Gmina" dataDxfId="33"/>
    <tableColumn id="2" xr3:uid="{CD6E1A44-A138-47ED-A5C6-7F870FDF2484}" name="Miejscowość" dataDxfId="32"/>
    <tableColumn id="3" xr3:uid="{A7C90835-606E-4F4C-B0C3-DAEE06A1A847}" name="Ulica" dataDxfId="31"/>
    <tableColumn id="4" xr3:uid="{C4C2CC0C-D6E5-48BA-84A4-2C2B2FF59318}" name="Stacja" dataDxfId="30"/>
    <tableColumn id="5" xr3:uid="{43DCB83C-46B3-4056-ABBA-F755EC05AAC4}" name="PZ" dataDxfId="29"/>
    <tableColumn id="6" xr3:uid="{27110983-F2A6-4FA4-B6EE-3763B9B1098A}" name="Nr rysunku" dataDxfId="28"/>
    <tableColumn id="7" xr3:uid="{51A8548E-DE69-4DEA-8B53-B2B561AAEE9D}" name="Nr sytuacji oświetleniowej" dataDxfId="27"/>
    <tableColumn id="8" xr3:uid="{73382343-B2AC-4E34-9936-1ACF5E73DBBE}" name="Rodzaj linii (kablowa, napowietrzna)" dataDxfId="26"/>
    <tableColumn id="9" xr3:uid="{717D550E-F7ED-44E2-B893-76000D6C7B4F}" name="Planowana ilość opraw do wymiany" dataDxfId="25"/>
    <tableColumn id="10" xr3:uid="{065ED240-CF80-4BCA-92D3-26E6A8251B03}" name="Planowana ilość opraw do zamontowania" dataDxfId="24"/>
    <tableColumn id="11" xr3:uid="{F74C70B9-56C3-4B0A-80FD-952D546C2268}" name="Planowana ilość słupów do wymiany" dataDxfId="23"/>
    <tableColumn id="12" xr3:uid="{551AB602-C071-4C56-86A5-12C0B8CED189}" name="Typ słupa" dataDxfId="22"/>
    <tableColumn id="34" xr3:uid="{759495ED-7F3C-4F68-B191-E5D4E96DB11B}" name="Kolor słupa" dataDxfId="21"/>
    <tableColumn id="33" xr3:uid="{6D03305E-A085-4136-A589-A6445B0B2FA9}" name="Planowana ilość szaf do wymiany" dataDxfId="20"/>
    <tableColumn id="22" xr3:uid="{A2CD89C7-C4B2-4FDB-81E8-E663A0C94F88}" name="Typ szafy" dataDxfId="19"/>
    <tableColumn id="36" xr3:uid="{752706AE-52FC-442B-8810-C9976B5180F4}" name="Wysięgnik 1m" dataDxfId="18"/>
    <tableColumn id="35" xr3:uid="{11017FEB-DE34-4BF3-942C-34F65E76D3D8}" name="Wysięgnik 1,5m" dataDxfId="17"/>
    <tableColumn id="28" xr3:uid="{F1FA152F-4A39-45D1-9EAD-EE0F59B46DA3}" name="Wysięgnik 2m" dataDxfId="16"/>
    <tableColumn id="32" xr3:uid="{2BD5107C-3818-4C46-AADA-9FD5BC29A68F}" name="Wysięgnik 2,5m" dataDxfId="15"/>
    <tableColumn id="13" xr3:uid="{EE463BD1-00ED-489B-A3E1-47B7A38CC0DF}" name="Klasa oświetleniowa" dataDxfId="14"/>
    <tableColumn id="14" xr3:uid="{E9CBC97B-DE64-423A-8957-93D12494CD29}" name="Rtęciowa 140W" dataDxfId="13"/>
    <tableColumn id="15" xr3:uid="{15556F43-2E1F-49BA-801E-7A26BC4D0F6F}" name="Rtęciowa 265W" dataDxfId="12"/>
    <tableColumn id="16" xr3:uid="{F73A31EF-C92E-487F-B6DB-3E8504B17DF7}" name="Rtęciowa 415W" dataDxfId="11"/>
    <tableColumn id="17" xr3:uid="{33CDF75D-1706-4122-BB24-AD65CBC2EE44}" name="Sodowa 85W" dataDxfId="10"/>
    <tableColumn id="18" xr3:uid="{20BB4B87-0FE6-4C49-90A4-D08D50003E40}" name="Sodowa 115W" dataDxfId="9"/>
    <tableColumn id="19" xr3:uid="{F9F66808-E1B0-45B8-9675-41AE2B1677C9}" name="Sodowa 165W" dataDxfId="8"/>
    <tableColumn id="20" xr3:uid="{0F2B964F-A11E-4172-BC9F-8AEFAA237C1C}" name="Sodowa 265W" dataDxfId="7"/>
    <tableColumn id="21" xr3:uid="{C01585AD-4352-4052-8404-F80FCBC38185}" name="Sodowa 415W" dataDxfId="6"/>
    <tableColumn id="23" xr3:uid="{3CE9AD1B-B934-4A4C-B2C1-0EBEE0490012}" name="Łączna moc opraw do demontażu_x000a_[W]" dataDxfId="5">
      <calculatedColumnFormula>V7*140+W7*265+X7*415+Y7*85+Z7*115+AA7*165+AB7*265+AC7*415</calculatedColumnFormula>
    </tableColumn>
    <tableColumn id="30" xr3:uid="{BC851FCB-F489-4518-9188-C389B33EA795}" name="Rodzaj oprawy" dataDxfId="4"/>
    <tableColumn id="24" xr3:uid="{7A56C378-2EE3-4CEE-A30E-EFD907C32764}" name="Maksymalna moc jednostkowa opraw        [W]" dataDxfId="3"/>
    <tableColumn id="37" xr3:uid="{D8E3A2C4-5C2A-4936-914B-CCF21FAFB91B}" name="Minimalny strumień świetlny  oprawy                     [lm]" dataDxfId="2"/>
    <tableColumn id="25" xr3:uid="{7DB666D7-B2B7-4704-8ADE-F2FC0B571937}" name="Ilość opraw  [szt]" dataDxfId="1">
      <calculatedColumnFormula>J7+Tabela13[[#This Row],[Planowana ilość opraw do zamontowania]]</calculatedColumnFormula>
    </tableColumn>
    <tableColumn id="26" xr3:uid="{541DB658-C592-4299-A4B9-37EF2E068B54}" name="Łączna moc opraw_x000a_[W]" dataDxfId="0">
      <calculatedColumnFormula>AF7*AH7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B1827-F8EA-42CF-9A96-0728015E1D63}">
  <sheetPr>
    <pageSetUpPr fitToPage="1"/>
  </sheetPr>
  <dimension ref="A3:AI312"/>
  <sheetViews>
    <sheetView tabSelected="1" zoomScale="85" zoomScaleNormal="85" workbookViewId="0">
      <pane ySplit="6" topLeftCell="A159" activePane="bottomLeft" state="frozen"/>
      <selection pane="bottomLeft" activeCell="N177" sqref="N177"/>
    </sheetView>
  </sheetViews>
  <sheetFormatPr defaultColWidth="9.140625" defaultRowHeight="15" x14ac:dyDescent="0.25"/>
  <cols>
    <col min="1" max="1" width="6.28515625" style="3" customWidth="1"/>
    <col min="2" max="2" width="33.28515625" style="3" customWidth="1"/>
    <col min="3" max="3" width="23.85546875" style="3" customWidth="1"/>
    <col min="4" max="4" width="26.140625" style="2" customWidth="1"/>
    <col min="5" max="5" width="14.42578125" style="2" customWidth="1"/>
    <col min="6" max="6" width="11.28515625" style="2" customWidth="1"/>
    <col min="7" max="7" width="13.85546875" style="3" customWidth="1"/>
    <col min="8" max="8" width="21.7109375" style="3" customWidth="1"/>
    <col min="9" max="9" width="25.42578125" style="2" customWidth="1"/>
    <col min="10" max="10" width="18.140625" style="3" customWidth="1"/>
    <col min="11" max="11" width="20.42578125" style="3" customWidth="1"/>
    <col min="12" max="16" width="17.7109375" style="3" customWidth="1"/>
    <col min="17" max="20" width="7.7109375" style="4" customWidth="1"/>
    <col min="21" max="21" width="21.7109375" style="2" customWidth="1"/>
    <col min="22" max="29" width="7.7109375" style="3" customWidth="1"/>
    <col min="30" max="30" width="13" style="3" customWidth="1"/>
    <col min="31" max="31" width="32.140625" style="3" customWidth="1"/>
    <col min="32" max="33" width="17.5703125" style="2" customWidth="1"/>
    <col min="34" max="34" width="11.85546875" style="2" customWidth="1"/>
    <col min="35" max="35" width="14.42578125" style="2" customWidth="1"/>
    <col min="36" max="16384" width="9.140625" style="3"/>
  </cols>
  <sheetData>
    <row r="3" spans="1:35" ht="16.5" x14ac:dyDescent="0.25">
      <c r="A3" s="1"/>
      <c r="B3" s="1"/>
      <c r="C3" s="1"/>
      <c r="G3" s="2"/>
    </row>
    <row r="4" spans="1:35" ht="21" customHeight="1" x14ac:dyDescent="0.25">
      <c r="A4" s="1" t="s">
        <v>0</v>
      </c>
      <c r="B4" s="1"/>
      <c r="C4" s="2"/>
      <c r="D4" s="5"/>
      <c r="G4" s="2"/>
      <c r="J4" s="2"/>
      <c r="K4" s="2"/>
      <c r="L4" s="2"/>
      <c r="M4" s="2"/>
      <c r="N4" s="2"/>
      <c r="O4" s="2"/>
      <c r="P4" s="2"/>
      <c r="Q4" s="6"/>
      <c r="R4" s="6"/>
      <c r="S4" s="6"/>
      <c r="T4" s="6"/>
      <c r="V4" s="7" t="s">
        <v>1</v>
      </c>
      <c r="W4" s="8"/>
      <c r="X4" s="9"/>
      <c r="Y4" s="9"/>
      <c r="Z4" s="9"/>
      <c r="AA4" s="9"/>
      <c r="AB4" s="9"/>
      <c r="AC4" s="9"/>
      <c r="AD4" s="13"/>
      <c r="AE4" s="54" t="s">
        <v>2</v>
      </c>
      <c r="AF4" s="54"/>
      <c r="AG4" s="54"/>
      <c r="AH4" s="54"/>
      <c r="AI4" s="54"/>
    </row>
    <row r="5" spans="1:35" ht="21" customHeight="1" x14ac:dyDescent="0.25">
      <c r="A5" s="1"/>
      <c r="B5" s="1"/>
      <c r="C5" s="2"/>
      <c r="G5" s="10"/>
      <c r="J5" s="2"/>
      <c r="K5" s="2"/>
      <c r="L5" s="2"/>
      <c r="M5" s="2"/>
      <c r="N5" s="2"/>
      <c r="O5" s="2"/>
      <c r="P5" s="2"/>
      <c r="Q5" s="12"/>
      <c r="R5" s="12"/>
      <c r="S5" s="12"/>
      <c r="T5" s="12"/>
      <c r="V5" s="9" t="s">
        <v>3</v>
      </c>
      <c r="W5" s="9"/>
      <c r="X5" s="9"/>
      <c r="Y5" s="9"/>
      <c r="Z5" s="9"/>
      <c r="AA5" s="9"/>
      <c r="AB5" s="9"/>
      <c r="AC5" s="9"/>
      <c r="AD5" s="14"/>
      <c r="AE5" s="54"/>
      <c r="AF5" s="54"/>
      <c r="AG5" s="54"/>
      <c r="AH5" s="54"/>
      <c r="AI5" s="54"/>
    </row>
    <row r="6" spans="1:35" s="41" customFormat="1" ht="124.5" customHeight="1" x14ac:dyDescent="0.25">
      <c r="A6" s="36" t="s">
        <v>4</v>
      </c>
      <c r="B6" s="36" t="s">
        <v>5</v>
      </c>
      <c r="C6" s="37" t="s">
        <v>6</v>
      </c>
      <c r="D6" s="37" t="s">
        <v>7</v>
      </c>
      <c r="E6" s="37" t="s">
        <v>8</v>
      </c>
      <c r="F6" s="37" t="s">
        <v>9</v>
      </c>
      <c r="G6" s="37" t="s">
        <v>10</v>
      </c>
      <c r="H6" s="37" t="s">
        <v>11</v>
      </c>
      <c r="I6" s="37" t="s">
        <v>12</v>
      </c>
      <c r="J6" s="37" t="s">
        <v>13</v>
      </c>
      <c r="K6" s="37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9" t="s">
        <v>20</v>
      </c>
      <c r="R6" s="39" t="s">
        <v>21</v>
      </c>
      <c r="S6" s="39" t="s">
        <v>22</v>
      </c>
      <c r="T6" s="39" t="s">
        <v>23</v>
      </c>
      <c r="U6" s="38" t="s">
        <v>24</v>
      </c>
      <c r="V6" s="40" t="s">
        <v>25</v>
      </c>
      <c r="W6" s="40" t="s">
        <v>26</v>
      </c>
      <c r="X6" s="40" t="s">
        <v>27</v>
      </c>
      <c r="Y6" s="40" t="s">
        <v>28</v>
      </c>
      <c r="Z6" s="40" t="s">
        <v>29</v>
      </c>
      <c r="AA6" s="40" t="s">
        <v>30</v>
      </c>
      <c r="AB6" s="40" t="s">
        <v>31</v>
      </c>
      <c r="AC6" s="40" t="s">
        <v>32</v>
      </c>
      <c r="AD6" s="37" t="s">
        <v>33</v>
      </c>
      <c r="AE6" s="37" t="s">
        <v>34</v>
      </c>
      <c r="AF6" s="37" t="s">
        <v>35</v>
      </c>
      <c r="AG6" s="37" t="s">
        <v>36</v>
      </c>
      <c r="AH6" s="37" t="s">
        <v>37</v>
      </c>
      <c r="AI6" s="38" t="s">
        <v>38</v>
      </c>
    </row>
    <row r="7" spans="1:35" x14ac:dyDescent="0.25">
      <c r="A7" s="26">
        <v>1</v>
      </c>
      <c r="B7" s="27" t="s">
        <v>60</v>
      </c>
      <c r="C7" s="27" t="s">
        <v>61</v>
      </c>
      <c r="D7" s="15" t="s">
        <v>44</v>
      </c>
      <c r="E7" s="16">
        <v>21131</v>
      </c>
      <c r="F7" s="16">
        <v>1483</v>
      </c>
      <c r="G7" s="16">
        <v>1</v>
      </c>
      <c r="H7" s="28">
        <v>4</v>
      </c>
      <c r="I7" s="29" t="s">
        <v>39</v>
      </c>
      <c r="J7" s="29">
        <v>1</v>
      </c>
      <c r="K7" s="29">
        <v>0</v>
      </c>
      <c r="L7" s="29">
        <v>0</v>
      </c>
      <c r="M7" s="29"/>
      <c r="N7" s="29"/>
      <c r="O7" s="29"/>
      <c r="P7" s="29"/>
      <c r="Q7" s="16">
        <v>0</v>
      </c>
      <c r="R7" s="16">
        <v>1</v>
      </c>
      <c r="S7" s="16">
        <v>0</v>
      </c>
      <c r="T7" s="16">
        <v>0</v>
      </c>
      <c r="U7" s="30" t="s">
        <v>40</v>
      </c>
      <c r="V7" s="29">
        <v>0</v>
      </c>
      <c r="W7" s="29">
        <v>0</v>
      </c>
      <c r="X7" s="29">
        <v>0</v>
      </c>
      <c r="Y7" s="29">
        <v>0</v>
      </c>
      <c r="Z7" s="29">
        <v>1</v>
      </c>
      <c r="AA7" s="29">
        <v>0</v>
      </c>
      <c r="AB7" s="29">
        <v>0</v>
      </c>
      <c r="AC7" s="29">
        <v>0</v>
      </c>
      <c r="AD7" s="29">
        <f t="shared" ref="AD7:AD18" si="0">V7*140+W7*265+X7*415+Y7*85+Z7*115+AA7*165+AB7*265+AC7*415</f>
        <v>115</v>
      </c>
      <c r="AE7" s="29" t="s">
        <v>41</v>
      </c>
      <c r="AF7" s="29">
        <v>57</v>
      </c>
      <c r="AG7" s="49">
        <v>7582</v>
      </c>
      <c r="AH7" s="29">
        <f>J7+Tabela13[[#This Row],[Planowana ilość opraw do zamontowania]]</f>
        <v>1</v>
      </c>
      <c r="AI7" s="31">
        <f t="shared" ref="AI7:AI18" si="1">AF7*AH7</f>
        <v>57</v>
      </c>
    </row>
    <row r="8" spans="1:35" x14ac:dyDescent="0.25">
      <c r="A8" s="26">
        <v>2</v>
      </c>
      <c r="B8" s="27" t="s">
        <v>60</v>
      </c>
      <c r="C8" s="27" t="s">
        <v>61</v>
      </c>
      <c r="D8" s="15" t="s">
        <v>44</v>
      </c>
      <c r="E8" s="16">
        <v>22520</v>
      </c>
      <c r="F8" s="16">
        <v>1508</v>
      </c>
      <c r="G8" s="16">
        <v>2</v>
      </c>
      <c r="H8" s="28">
        <v>3</v>
      </c>
      <c r="I8" s="29" t="s">
        <v>39</v>
      </c>
      <c r="J8" s="29">
        <v>1</v>
      </c>
      <c r="K8" s="29">
        <v>0</v>
      </c>
      <c r="L8" s="29">
        <v>0</v>
      </c>
      <c r="M8" s="29"/>
      <c r="N8" s="29"/>
      <c r="O8" s="29"/>
      <c r="P8" s="29"/>
      <c r="Q8" s="16">
        <v>0</v>
      </c>
      <c r="R8" s="16">
        <v>0</v>
      </c>
      <c r="S8" s="16">
        <v>0</v>
      </c>
      <c r="T8" s="16">
        <v>1</v>
      </c>
      <c r="U8" s="30" t="s">
        <v>45</v>
      </c>
      <c r="V8" s="29">
        <v>0</v>
      </c>
      <c r="W8" s="29">
        <v>0</v>
      </c>
      <c r="X8" s="29">
        <v>0</v>
      </c>
      <c r="Y8" s="29">
        <v>0</v>
      </c>
      <c r="Z8" s="29">
        <v>1</v>
      </c>
      <c r="AA8" s="29">
        <v>0</v>
      </c>
      <c r="AB8" s="29">
        <v>0</v>
      </c>
      <c r="AC8" s="29">
        <v>0</v>
      </c>
      <c r="AD8" s="29">
        <f t="shared" si="0"/>
        <v>115</v>
      </c>
      <c r="AE8" s="29" t="s">
        <v>41</v>
      </c>
      <c r="AF8" s="29">
        <v>68</v>
      </c>
      <c r="AG8" s="29">
        <v>8187</v>
      </c>
      <c r="AH8" s="29">
        <f>J8+Tabela13[[#This Row],[Planowana ilość opraw do zamontowania]]</f>
        <v>1</v>
      </c>
      <c r="AI8" s="31">
        <f t="shared" si="1"/>
        <v>68</v>
      </c>
    </row>
    <row r="9" spans="1:35" x14ac:dyDescent="0.25">
      <c r="A9" s="26">
        <v>3</v>
      </c>
      <c r="B9" s="27" t="s">
        <v>60</v>
      </c>
      <c r="C9" s="27" t="s">
        <v>61</v>
      </c>
      <c r="D9" s="15" t="s">
        <v>44</v>
      </c>
      <c r="E9" s="16">
        <v>22520</v>
      </c>
      <c r="F9" s="16">
        <v>1508</v>
      </c>
      <c r="G9" s="16">
        <v>2</v>
      </c>
      <c r="H9" s="28">
        <v>4</v>
      </c>
      <c r="I9" s="29" t="s">
        <v>42</v>
      </c>
      <c r="J9" s="29">
        <v>4</v>
      </c>
      <c r="K9" s="29">
        <v>0</v>
      </c>
      <c r="L9" s="29">
        <v>0</v>
      </c>
      <c r="M9" s="29"/>
      <c r="N9" s="29"/>
      <c r="O9" s="29"/>
      <c r="P9" s="29"/>
      <c r="Q9" s="16">
        <v>0</v>
      </c>
      <c r="R9" s="16">
        <v>0</v>
      </c>
      <c r="S9" s="16">
        <v>0</v>
      </c>
      <c r="T9" s="16">
        <v>0</v>
      </c>
      <c r="U9" s="30" t="s">
        <v>40</v>
      </c>
      <c r="V9" s="29">
        <v>0</v>
      </c>
      <c r="W9" s="29">
        <v>0</v>
      </c>
      <c r="X9" s="29">
        <v>0</v>
      </c>
      <c r="Y9" s="29">
        <v>0</v>
      </c>
      <c r="Z9" s="29">
        <v>4</v>
      </c>
      <c r="AA9" s="29">
        <v>0</v>
      </c>
      <c r="AB9" s="29">
        <v>0</v>
      </c>
      <c r="AC9" s="29">
        <v>0</v>
      </c>
      <c r="AD9" s="29">
        <f t="shared" si="0"/>
        <v>460</v>
      </c>
      <c r="AE9" s="29" t="s">
        <v>41</v>
      </c>
      <c r="AF9" s="29">
        <v>57</v>
      </c>
      <c r="AG9" s="49">
        <v>7582</v>
      </c>
      <c r="AH9" s="29">
        <f>J9+Tabela13[[#This Row],[Planowana ilość opraw do zamontowania]]</f>
        <v>4</v>
      </c>
      <c r="AI9" s="31">
        <f t="shared" si="1"/>
        <v>228</v>
      </c>
    </row>
    <row r="10" spans="1:35" x14ac:dyDescent="0.25">
      <c r="A10" s="26">
        <v>4</v>
      </c>
      <c r="B10" s="27" t="s">
        <v>60</v>
      </c>
      <c r="C10" s="27" t="s">
        <v>61</v>
      </c>
      <c r="D10" s="15" t="s">
        <v>44</v>
      </c>
      <c r="E10" s="16">
        <v>22520</v>
      </c>
      <c r="F10" s="16">
        <v>1508</v>
      </c>
      <c r="G10" s="16">
        <v>2</v>
      </c>
      <c r="H10" s="28">
        <v>4</v>
      </c>
      <c r="I10" s="29" t="s">
        <v>39</v>
      </c>
      <c r="J10" s="29">
        <v>22</v>
      </c>
      <c r="K10" s="29">
        <v>4</v>
      </c>
      <c r="L10" s="29">
        <v>0</v>
      </c>
      <c r="M10" s="29"/>
      <c r="N10" s="29"/>
      <c r="O10" s="29"/>
      <c r="P10" s="29"/>
      <c r="Q10" s="16">
        <v>2</v>
      </c>
      <c r="R10" s="16">
        <v>7</v>
      </c>
      <c r="S10" s="16">
        <v>1</v>
      </c>
      <c r="T10" s="16">
        <v>16</v>
      </c>
      <c r="U10" s="30" t="s">
        <v>40</v>
      </c>
      <c r="V10" s="29">
        <v>0</v>
      </c>
      <c r="W10" s="29">
        <v>0</v>
      </c>
      <c r="X10" s="29">
        <v>0</v>
      </c>
      <c r="Y10" s="29">
        <v>0</v>
      </c>
      <c r="Z10" s="29">
        <v>22</v>
      </c>
      <c r="AA10" s="29">
        <v>0</v>
      </c>
      <c r="AB10" s="29">
        <v>0</v>
      </c>
      <c r="AC10" s="29">
        <v>0</v>
      </c>
      <c r="AD10" s="29">
        <f t="shared" si="0"/>
        <v>2530</v>
      </c>
      <c r="AE10" s="29" t="s">
        <v>41</v>
      </c>
      <c r="AF10" s="29">
        <v>57</v>
      </c>
      <c r="AG10" s="49">
        <v>7582</v>
      </c>
      <c r="AH10" s="29">
        <f>J10+Tabela13[[#This Row],[Planowana ilość opraw do zamontowania]]</f>
        <v>26</v>
      </c>
      <c r="AI10" s="31">
        <f t="shared" si="1"/>
        <v>1482</v>
      </c>
    </row>
    <row r="11" spans="1:35" x14ac:dyDescent="0.25">
      <c r="A11" s="26">
        <v>5</v>
      </c>
      <c r="B11" s="27" t="s">
        <v>60</v>
      </c>
      <c r="C11" s="27" t="s">
        <v>61</v>
      </c>
      <c r="D11" s="15" t="s">
        <v>44</v>
      </c>
      <c r="E11" s="16">
        <v>22520</v>
      </c>
      <c r="F11" s="16">
        <v>1508</v>
      </c>
      <c r="G11" s="16">
        <v>2</v>
      </c>
      <c r="H11" s="28">
        <v>5</v>
      </c>
      <c r="I11" s="29" t="s">
        <v>39</v>
      </c>
      <c r="J11" s="29">
        <v>9</v>
      </c>
      <c r="K11" s="29">
        <v>7</v>
      </c>
      <c r="L11" s="29">
        <v>0</v>
      </c>
      <c r="M11" s="29"/>
      <c r="N11" s="29"/>
      <c r="O11" s="29"/>
      <c r="P11" s="29"/>
      <c r="Q11" s="16">
        <v>3</v>
      </c>
      <c r="R11" s="16">
        <v>2</v>
      </c>
      <c r="S11" s="16">
        <v>7</v>
      </c>
      <c r="T11" s="16">
        <v>4</v>
      </c>
      <c r="U11" s="30" t="s">
        <v>40</v>
      </c>
      <c r="V11" s="29">
        <v>0</v>
      </c>
      <c r="W11" s="29">
        <v>0</v>
      </c>
      <c r="X11" s="29">
        <v>0</v>
      </c>
      <c r="Y11" s="29">
        <v>0</v>
      </c>
      <c r="Z11" s="29">
        <v>9</v>
      </c>
      <c r="AA11" s="29">
        <v>0</v>
      </c>
      <c r="AB11" s="29">
        <v>0</v>
      </c>
      <c r="AC11" s="29">
        <v>0</v>
      </c>
      <c r="AD11" s="29">
        <f t="shared" si="0"/>
        <v>1035</v>
      </c>
      <c r="AE11" s="29" t="s">
        <v>41</v>
      </c>
      <c r="AF11" s="29">
        <v>49</v>
      </c>
      <c r="AG11" s="49">
        <v>6378</v>
      </c>
      <c r="AH11" s="29">
        <f>J11+Tabela13[[#This Row],[Planowana ilość opraw do zamontowania]]</f>
        <v>16</v>
      </c>
      <c r="AI11" s="31">
        <f t="shared" si="1"/>
        <v>784</v>
      </c>
    </row>
    <row r="12" spans="1:35" x14ac:dyDescent="0.25">
      <c r="A12" s="26">
        <v>6</v>
      </c>
      <c r="B12" s="27" t="s">
        <v>60</v>
      </c>
      <c r="C12" s="27" t="s">
        <v>61</v>
      </c>
      <c r="D12" s="15" t="s">
        <v>44</v>
      </c>
      <c r="E12" s="16">
        <v>22520</v>
      </c>
      <c r="F12" s="16">
        <v>5283</v>
      </c>
      <c r="G12" s="16">
        <v>3</v>
      </c>
      <c r="H12" s="28">
        <v>5</v>
      </c>
      <c r="I12" s="29" t="s">
        <v>39</v>
      </c>
      <c r="J12" s="29">
        <v>3</v>
      </c>
      <c r="K12" s="29">
        <v>1</v>
      </c>
      <c r="L12" s="29">
        <v>0</v>
      </c>
      <c r="M12" s="29"/>
      <c r="N12" s="29"/>
      <c r="O12" s="29"/>
      <c r="P12" s="29"/>
      <c r="Q12" s="16">
        <v>0</v>
      </c>
      <c r="R12" s="16">
        <v>0</v>
      </c>
      <c r="S12" s="16">
        <v>1</v>
      </c>
      <c r="T12" s="16">
        <v>3</v>
      </c>
      <c r="U12" s="30" t="s">
        <v>40</v>
      </c>
      <c r="V12" s="29">
        <v>0</v>
      </c>
      <c r="W12" s="29">
        <v>0</v>
      </c>
      <c r="X12" s="29">
        <v>0</v>
      </c>
      <c r="Y12" s="29">
        <v>0</v>
      </c>
      <c r="Z12" s="29">
        <v>3</v>
      </c>
      <c r="AA12" s="29">
        <v>0</v>
      </c>
      <c r="AB12" s="29">
        <v>0</v>
      </c>
      <c r="AC12" s="29">
        <v>0</v>
      </c>
      <c r="AD12" s="29">
        <f t="shared" si="0"/>
        <v>345</v>
      </c>
      <c r="AE12" s="29" t="s">
        <v>41</v>
      </c>
      <c r="AF12" s="29">
        <v>49</v>
      </c>
      <c r="AG12" s="49">
        <v>6378</v>
      </c>
      <c r="AH12" s="29">
        <f>J12+Tabela13[[#This Row],[Planowana ilość opraw do zamontowania]]</f>
        <v>4</v>
      </c>
      <c r="AI12" s="31">
        <f t="shared" si="1"/>
        <v>196</v>
      </c>
    </row>
    <row r="13" spans="1:35" x14ac:dyDescent="0.25">
      <c r="A13" s="26">
        <v>7</v>
      </c>
      <c r="B13" s="27" t="s">
        <v>60</v>
      </c>
      <c r="C13" s="27" t="s">
        <v>61</v>
      </c>
      <c r="D13" s="15" t="s">
        <v>44</v>
      </c>
      <c r="E13" s="16">
        <v>22521</v>
      </c>
      <c r="F13" s="16">
        <v>8122</v>
      </c>
      <c r="G13" s="16">
        <v>4</v>
      </c>
      <c r="H13" s="28">
        <v>4</v>
      </c>
      <c r="I13" s="29" t="s">
        <v>39</v>
      </c>
      <c r="J13" s="29">
        <v>1</v>
      </c>
      <c r="K13" s="29">
        <v>0</v>
      </c>
      <c r="L13" s="29">
        <v>0</v>
      </c>
      <c r="M13" s="29"/>
      <c r="N13" s="29"/>
      <c r="O13" s="29"/>
      <c r="P13" s="29"/>
      <c r="Q13" s="16">
        <v>0</v>
      </c>
      <c r="R13" s="16">
        <v>0</v>
      </c>
      <c r="S13" s="16">
        <v>0</v>
      </c>
      <c r="T13" s="16">
        <v>0</v>
      </c>
      <c r="U13" s="30" t="s">
        <v>40</v>
      </c>
      <c r="V13" s="29">
        <v>0</v>
      </c>
      <c r="W13" s="29">
        <v>0</v>
      </c>
      <c r="X13" s="29">
        <v>0</v>
      </c>
      <c r="Y13" s="29">
        <v>0</v>
      </c>
      <c r="Z13" s="29">
        <v>1</v>
      </c>
      <c r="AA13" s="29">
        <v>0</v>
      </c>
      <c r="AB13" s="29">
        <v>0</v>
      </c>
      <c r="AC13" s="29">
        <v>0</v>
      </c>
      <c r="AD13" s="29">
        <f t="shared" si="0"/>
        <v>115</v>
      </c>
      <c r="AE13" s="29" t="s">
        <v>41</v>
      </c>
      <c r="AF13" s="29">
        <v>57</v>
      </c>
      <c r="AG13" s="49">
        <v>7582</v>
      </c>
      <c r="AH13" s="29">
        <f>J13+Tabela13[[#This Row],[Planowana ilość opraw do zamontowania]]</f>
        <v>1</v>
      </c>
      <c r="AI13" s="31">
        <f t="shared" si="1"/>
        <v>57</v>
      </c>
    </row>
    <row r="14" spans="1:35" x14ac:dyDescent="0.25">
      <c r="A14" s="26">
        <v>8</v>
      </c>
      <c r="B14" s="27" t="s">
        <v>60</v>
      </c>
      <c r="C14" s="27" t="s">
        <v>61</v>
      </c>
      <c r="D14" s="15" t="s">
        <v>44</v>
      </c>
      <c r="E14" s="16">
        <v>22621</v>
      </c>
      <c r="F14" s="16">
        <v>1511</v>
      </c>
      <c r="G14" s="16">
        <v>5</v>
      </c>
      <c r="H14" s="28">
        <v>5</v>
      </c>
      <c r="I14" s="29" t="s">
        <v>39</v>
      </c>
      <c r="J14" s="29">
        <v>6</v>
      </c>
      <c r="K14" s="29">
        <v>5</v>
      </c>
      <c r="L14" s="29">
        <v>0</v>
      </c>
      <c r="M14" s="29"/>
      <c r="N14" s="29"/>
      <c r="O14" s="29"/>
      <c r="P14" s="29"/>
      <c r="Q14" s="16">
        <v>0</v>
      </c>
      <c r="R14" s="16">
        <v>0</v>
      </c>
      <c r="S14" s="16">
        <v>11</v>
      </c>
      <c r="T14" s="16">
        <v>0</v>
      </c>
      <c r="U14" s="30" t="s">
        <v>40</v>
      </c>
      <c r="V14" s="29">
        <v>0</v>
      </c>
      <c r="W14" s="29">
        <v>0</v>
      </c>
      <c r="X14" s="29">
        <v>0</v>
      </c>
      <c r="Y14" s="29">
        <v>0</v>
      </c>
      <c r="Z14" s="29">
        <v>6</v>
      </c>
      <c r="AA14" s="29">
        <v>0</v>
      </c>
      <c r="AB14" s="29">
        <v>0</v>
      </c>
      <c r="AC14" s="29">
        <v>0</v>
      </c>
      <c r="AD14" s="29">
        <f t="shared" si="0"/>
        <v>690</v>
      </c>
      <c r="AE14" s="29" t="s">
        <v>41</v>
      </c>
      <c r="AF14" s="29">
        <v>49</v>
      </c>
      <c r="AG14" s="49">
        <v>6378</v>
      </c>
      <c r="AH14" s="29">
        <f>J14+Tabela13[[#This Row],[Planowana ilość opraw do zamontowania]]</f>
        <v>11</v>
      </c>
      <c r="AI14" s="31">
        <f t="shared" si="1"/>
        <v>539</v>
      </c>
    </row>
    <row r="15" spans="1:35" x14ac:dyDescent="0.25">
      <c r="A15" s="26">
        <v>9</v>
      </c>
      <c r="B15" s="27" t="s">
        <v>60</v>
      </c>
      <c r="C15" s="27" t="s">
        <v>62</v>
      </c>
      <c r="D15" s="15" t="s">
        <v>44</v>
      </c>
      <c r="E15" s="16">
        <v>22389</v>
      </c>
      <c r="F15" s="16">
        <v>969</v>
      </c>
      <c r="G15" s="16">
        <v>6</v>
      </c>
      <c r="H15" s="28">
        <v>5</v>
      </c>
      <c r="I15" s="29" t="s">
        <v>39</v>
      </c>
      <c r="J15" s="29">
        <v>2</v>
      </c>
      <c r="K15" s="29">
        <v>1</v>
      </c>
      <c r="L15" s="29">
        <v>0</v>
      </c>
      <c r="M15" s="29"/>
      <c r="N15" s="29"/>
      <c r="O15" s="29"/>
      <c r="P15" s="29"/>
      <c r="Q15" s="16">
        <v>0</v>
      </c>
      <c r="R15" s="16">
        <v>3</v>
      </c>
      <c r="S15" s="16">
        <v>0</v>
      </c>
      <c r="T15" s="16">
        <v>0</v>
      </c>
      <c r="U15" s="30" t="s">
        <v>40</v>
      </c>
      <c r="V15" s="29">
        <v>0</v>
      </c>
      <c r="W15" s="29">
        <v>0</v>
      </c>
      <c r="X15" s="29">
        <v>0</v>
      </c>
      <c r="Y15" s="29">
        <v>0</v>
      </c>
      <c r="Z15" s="29">
        <v>2</v>
      </c>
      <c r="AA15" s="29">
        <v>0</v>
      </c>
      <c r="AB15" s="29">
        <v>0</v>
      </c>
      <c r="AC15" s="29">
        <v>0</v>
      </c>
      <c r="AD15" s="29">
        <f t="shared" si="0"/>
        <v>230</v>
      </c>
      <c r="AE15" s="29" t="s">
        <v>41</v>
      </c>
      <c r="AF15" s="29">
        <v>49</v>
      </c>
      <c r="AG15" s="49">
        <v>6378</v>
      </c>
      <c r="AH15" s="29">
        <f>J15+Tabela13[[#This Row],[Planowana ilość opraw do zamontowania]]</f>
        <v>3</v>
      </c>
      <c r="AI15" s="31">
        <f t="shared" si="1"/>
        <v>147</v>
      </c>
    </row>
    <row r="16" spans="1:35" x14ac:dyDescent="0.25">
      <c r="A16" s="26">
        <v>10</v>
      </c>
      <c r="B16" s="27" t="s">
        <v>60</v>
      </c>
      <c r="C16" s="27" t="s">
        <v>63</v>
      </c>
      <c r="D16" s="15" t="s">
        <v>44</v>
      </c>
      <c r="E16" s="16">
        <v>22398</v>
      </c>
      <c r="F16" s="16">
        <v>1495</v>
      </c>
      <c r="G16" s="16">
        <v>7</v>
      </c>
      <c r="H16" s="28">
        <v>5</v>
      </c>
      <c r="I16" s="29" t="s">
        <v>42</v>
      </c>
      <c r="J16" s="29">
        <v>2</v>
      </c>
      <c r="K16" s="29">
        <v>0</v>
      </c>
      <c r="L16" s="29">
        <v>0</v>
      </c>
      <c r="M16" s="29"/>
      <c r="N16" s="29"/>
      <c r="O16" s="29"/>
      <c r="P16" s="29"/>
      <c r="Q16" s="16">
        <v>0</v>
      </c>
      <c r="R16" s="16">
        <v>0</v>
      </c>
      <c r="S16" s="16">
        <v>0</v>
      </c>
      <c r="T16" s="16">
        <v>0</v>
      </c>
      <c r="U16" s="30" t="s">
        <v>40</v>
      </c>
      <c r="V16" s="29">
        <v>0</v>
      </c>
      <c r="W16" s="29">
        <v>0</v>
      </c>
      <c r="X16" s="29">
        <v>0</v>
      </c>
      <c r="Y16" s="29">
        <v>0</v>
      </c>
      <c r="Z16" s="29">
        <v>2</v>
      </c>
      <c r="AA16" s="29">
        <v>0</v>
      </c>
      <c r="AB16" s="29">
        <v>0</v>
      </c>
      <c r="AC16" s="29">
        <v>0</v>
      </c>
      <c r="AD16" s="29">
        <f t="shared" si="0"/>
        <v>230</v>
      </c>
      <c r="AE16" s="29" t="s">
        <v>41</v>
      </c>
      <c r="AF16" s="29">
        <v>49</v>
      </c>
      <c r="AG16" s="49">
        <v>6378</v>
      </c>
      <c r="AH16" s="29">
        <f>J16+Tabela13[[#This Row],[Planowana ilość opraw do zamontowania]]</f>
        <v>2</v>
      </c>
      <c r="AI16" s="31">
        <f t="shared" si="1"/>
        <v>98</v>
      </c>
    </row>
    <row r="17" spans="1:35" x14ac:dyDescent="0.25">
      <c r="A17" s="26">
        <v>11</v>
      </c>
      <c r="B17" s="27" t="s">
        <v>60</v>
      </c>
      <c r="C17" s="27" t="s">
        <v>63</v>
      </c>
      <c r="D17" s="15" t="s">
        <v>44</v>
      </c>
      <c r="E17" s="16">
        <v>22398</v>
      </c>
      <c r="F17" s="16">
        <v>1495</v>
      </c>
      <c r="G17" s="16">
        <v>7</v>
      </c>
      <c r="H17" s="28">
        <v>5</v>
      </c>
      <c r="I17" s="29" t="s">
        <v>39</v>
      </c>
      <c r="J17" s="29">
        <v>11</v>
      </c>
      <c r="K17" s="29">
        <v>10</v>
      </c>
      <c r="L17" s="29">
        <v>0</v>
      </c>
      <c r="M17" s="29"/>
      <c r="N17" s="29"/>
      <c r="O17" s="29"/>
      <c r="P17" s="29"/>
      <c r="Q17" s="16">
        <v>1</v>
      </c>
      <c r="R17" s="16">
        <v>11</v>
      </c>
      <c r="S17" s="16">
        <v>8</v>
      </c>
      <c r="T17" s="16">
        <v>1</v>
      </c>
      <c r="U17" s="30" t="s">
        <v>40</v>
      </c>
      <c r="V17" s="29">
        <v>0</v>
      </c>
      <c r="W17" s="29">
        <v>0</v>
      </c>
      <c r="X17" s="29">
        <v>0</v>
      </c>
      <c r="Y17" s="29">
        <v>0</v>
      </c>
      <c r="Z17" s="29">
        <v>11</v>
      </c>
      <c r="AA17" s="29">
        <v>0</v>
      </c>
      <c r="AB17" s="29">
        <v>0</v>
      </c>
      <c r="AC17" s="29">
        <v>0</v>
      </c>
      <c r="AD17" s="29">
        <f t="shared" si="0"/>
        <v>1265</v>
      </c>
      <c r="AE17" s="29" t="s">
        <v>41</v>
      </c>
      <c r="AF17" s="29">
        <v>49</v>
      </c>
      <c r="AG17" s="49">
        <v>6378</v>
      </c>
      <c r="AH17" s="29">
        <f>J17+Tabela13[[#This Row],[Planowana ilość opraw do zamontowania]]</f>
        <v>21</v>
      </c>
      <c r="AI17" s="31">
        <f t="shared" si="1"/>
        <v>1029</v>
      </c>
    </row>
    <row r="18" spans="1:35" x14ac:dyDescent="0.25">
      <c r="A18" s="26">
        <v>12</v>
      </c>
      <c r="B18" s="27" t="s">
        <v>60</v>
      </c>
      <c r="C18" s="27" t="s">
        <v>64</v>
      </c>
      <c r="D18" s="15" t="s">
        <v>44</v>
      </c>
      <c r="E18" s="16">
        <v>22513</v>
      </c>
      <c r="F18" s="16">
        <v>1503</v>
      </c>
      <c r="G18" s="16">
        <v>8</v>
      </c>
      <c r="H18" s="28">
        <v>3</v>
      </c>
      <c r="I18" s="29" t="s">
        <v>42</v>
      </c>
      <c r="J18" s="29">
        <v>1</v>
      </c>
      <c r="K18" s="29">
        <v>0</v>
      </c>
      <c r="L18" s="29">
        <v>0</v>
      </c>
      <c r="M18" s="29"/>
      <c r="N18" s="29"/>
      <c r="O18" s="29"/>
      <c r="P18" s="29"/>
      <c r="Q18" s="16">
        <v>0</v>
      </c>
      <c r="R18" s="16">
        <v>0</v>
      </c>
      <c r="S18" s="16">
        <v>0</v>
      </c>
      <c r="T18" s="16">
        <v>0</v>
      </c>
      <c r="U18" s="30" t="s">
        <v>45</v>
      </c>
      <c r="V18" s="29">
        <v>0</v>
      </c>
      <c r="W18" s="29">
        <v>0</v>
      </c>
      <c r="X18" s="29">
        <v>0</v>
      </c>
      <c r="Y18" s="29">
        <v>0</v>
      </c>
      <c r="Z18" s="29">
        <v>1</v>
      </c>
      <c r="AA18" s="29">
        <v>0</v>
      </c>
      <c r="AB18" s="29">
        <v>0</v>
      </c>
      <c r="AC18" s="29">
        <v>0</v>
      </c>
      <c r="AD18" s="29">
        <f t="shared" si="0"/>
        <v>115</v>
      </c>
      <c r="AE18" s="29" t="s">
        <v>41</v>
      </c>
      <c r="AF18" s="29">
        <v>68</v>
      </c>
      <c r="AG18" s="29">
        <v>8187</v>
      </c>
      <c r="AH18" s="29">
        <f>J18+Tabela13[[#This Row],[Planowana ilość opraw do zamontowania]]</f>
        <v>1</v>
      </c>
      <c r="AI18" s="31">
        <f t="shared" si="1"/>
        <v>68</v>
      </c>
    </row>
    <row r="19" spans="1:35" x14ac:dyDescent="0.25">
      <c r="A19" s="26">
        <v>13</v>
      </c>
      <c r="B19" s="32" t="s">
        <v>60</v>
      </c>
      <c r="C19" s="27" t="s">
        <v>64</v>
      </c>
      <c r="D19" s="15" t="s">
        <v>44</v>
      </c>
      <c r="E19" s="16">
        <v>22513</v>
      </c>
      <c r="F19" s="16">
        <v>1503</v>
      </c>
      <c r="G19" s="16">
        <v>8</v>
      </c>
      <c r="H19" s="28">
        <v>3</v>
      </c>
      <c r="I19" s="29" t="s">
        <v>39</v>
      </c>
      <c r="J19" s="29">
        <v>6</v>
      </c>
      <c r="K19" s="29">
        <v>2</v>
      </c>
      <c r="L19" s="29">
        <v>0</v>
      </c>
      <c r="M19" s="29"/>
      <c r="N19" s="29"/>
      <c r="O19" s="29"/>
      <c r="P19" s="29"/>
      <c r="Q19" s="16">
        <v>0</v>
      </c>
      <c r="R19" s="16">
        <v>1</v>
      </c>
      <c r="S19" s="16">
        <v>0</v>
      </c>
      <c r="T19" s="16">
        <v>7</v>
      </c>
      <c r="U19" s="30" t="s">
        <v>45</v>
      </c>
      <c r="V19" s="29">
        <v>0</v>
      </c>
      <c r="W19" s="29">
        <v>0</v>
      </c>
      <c r="X19" s="29">
        <v>0</v>
      </c>
      <c r="Y19" s="29">
        <v>0</v>
      </c>
      <c r="Z19" s="29">
        <v>6</v>
      </c>
      <c r="AA19" s="29">
        <v>0</v>
      </c>
      <c r="AB19" s="29">
        <v>0</v>
      </c>
      <c r="AC19" s="29">
        <v>0</v>
      </c>
      <c r="AD19" s="29">
        <f t="shared" ref="AD19:AD50" si="2">V19*140+W19*265+X19*415+Y19*85+Z19*115+AA19*165+AB19*265+AC19*415</f>
        <v>690</v>
      </c>
      <c r="AE19" s="29" t="s">
        <v>41</v>
      </c>
      <c r="AF19" s="29">
        <v>68</v>
      </c>
      <c r="AG19" s="29">
        <v>8187</v>
      </c>
      <c r="AH19" s="29">
        <f>J19+Tabela13[[#This Row],[Planowana ilość opraw do zamontowania]]</f>
        <v>8</v>
      </c>
      <c r="AI19" s="31">
        <f t="shared" ref="AI19:AI50" si="3">AF19*AH19</f>
        <v>544</v>
      </c>
    </row>
    <row r="20" spans="1:35" x14ac:dyDescent="0.25">
      <c r="A20" s="26">
        <v>14</v>
      </c>
      <c r="B20" s="32" t="s">
        <v>60</v>
      </c>
      <c r="C20" s="27" t="s">
        <v>64</v>
      </c>
      <c r="D20" s="15" t="s">
        <v>44</v>
      </c>
      <c r="E20" s="16">
        <v>22513</v>
      </c>
      <c r="F20" s="16">
        <v>1503</v>
      </c>
      <c r="G20" s="16">
        <v>8</v>
      </c>
      <c r="H20" s="28">
        <v>4</v>
      </c>
      <c r="I20" s="29" t="s">
        <v>39</v>
      </c>
      <c r="J20" s="29">
        <v>1</v>
      </c>
      <c r="K20" s="29">
        <v>0</v>
      </c>
      <c r="L20" s="29">
        <v>0</v>
      </c>
      <c r="M20" s="29"/>
      <c r="N20" s="29"/>
      <c r="O20" s="29"/>
      <c r="P20" s="29"/>
      <c r="Q20" s="16">
        <v>0</v>
      </c>
      <c r="R20" s="16">
        <v>1</v>
      </c>
      <c r="S20" s="16">
        <v>0</v>
      </c>
      <c r="T20" s="16">
        <v>0</v>
      </c>
      <c r="U20" s="30" t="s">
        <v>40</v>
      </c>
      <c r="V20" s="29">
        <v>0</v>
      </c>
      <c r="W20" s="29">
        <v>0</v>
      </c>
      <c r="X20" s="29">
        <v>0</v>
      </c>
      <c r="Y20" s="29">
        <v>0</v>
      </c>
      <c r="Z20" s="29">
        <v>1</v>
      </c>
      <c r="AA20" s="29">
        <v>0</v>
      </c>
      <c r="AB20" s="29">
        <v>0</v>
      </c>
      <c r="AC20" s="29">
        <v>0</v>
      </c>
      <c r="AD20" s="29">
        <f t="shared" si="2"/>
        <v>115</v>
      </c>
      <c r="AE20" s="29" t="s">
        <v>41</v>
      </c>
      <c r="AF20" s="29">
        <v>57</v>
      </c>
      <c r="AG20" s="49">
        <v>7582</v>
      </c>
      <c r="AH20" s="29">
        <f>J20+Tabela13[[#This Row],[Planowana ilość opraw do zamontowania]]</f>
        <v>1</v>
      </c>
      <c r="AI20" s="31">
        <f t="shared" si="3"/>
        <v>57</v>
      </c>
    </row>
    <row r="21" spans="1:35" x14ac:dyDescent="0.25">
      <c r="A21" s="26">
        <v>15</v>
      </c>
      <c r="B21" s="32" t="s">
        <v>60</v>
      </c>
      <c r="C21" s="27" t="s">
        <v>64</v>
      </c>
      <c r="D21" s="15" t="s">
        <v>44</v>
      </c>
      <c r="E21" s="16">
        <v>22514</v>
      </c>
      <c r="F21" s="16">
        <v>1504</v>
      </c>
      <c r="G21" s="16">
        <v>9</v>
      </c>
      <c r="H21" s="28">
        <v>5</v>
      </c>
      <c r="I21" s="29" t="s">
        <v>39</v>
      </c>
      <c r="J21" s="29">
        <v>10</v>
      </c>
      <c r="K21" s="29">
        <v>3</v>
      </c>
      <c r="L21" s="29">
        <v>0</v>
      </c>
      <c r="M21" s="29"/>
      <c r="N21" s="29"/>
      <c r="O21" s="29"/>
      <c r="P21" s="29"/>
      <c r="Q21" s="16">
        <v>1</v>
      </c>
      <c r="R21" s="16">
        <v>9</v>
      </c>
      <c r="S21" s="16">
        <v>0</v>
      </c>
      <c r="T21" s="16">
        <v>3</v>
      </c>
      <c r="U21" s="30" t="s">
        <v>40</v>
      </c>
      <c r="V21" s="29">
        <v>0</v>
      </c>
      <c r="W21" s="29">
        <v>0</v>
      </c>
      <c r="X21" s="29">
        <v>0</v>
      </c>
      <c r="Y21" s="29">
        <v>0</v>
      </c>
      <c r="Z21" s="29">
        <v>10</v>
      </c>
      <c r="AA21" s="29">
        <v>0</v>
      </c>
      <c r="AB21" s="29">
        <v>0</v>
      </c>
      <c r="AC21" s="29">
        <v>0</v>
      </c>
      <c r="AD21" s="29">
        <f t="shared" si="2"/>
        <v>1150</v>
      </c>
      <c r="AE21" s="29" t="s">
        <v>41</v>
      </c>
      <c r="AF21" s="29">
        <v>49</v>
      </c>
      <c r="AG21" s="49">
        <v>6378</v>
      </c>
      <c r="AH21" s="29">
        <f>J21+Tabela13[[#This Row],[Planowana ilość opraw do zamontowania]]</f>
        <v>13</v>
      </c>
      <c r="AI21" s="31">
        <f t="shared" si="3"/>
        <v>637</v>
      </c>
    </row>
    <row r="22" spans="1:35" x14ac:dyDescent="0.25">
      <c r="A22" s="26">
        <v>16</v>
      </c>
      <c r="B22" s="32" t="s">
        <v>60</v>
      </c>
      <c r="C22" s="27" t="s">
        <v>64</v>
      </c>
      <c r="D22" s="15" t="s">
        <v>44</v>
      </c>
      <c r="E22" s="16">
        <v>22514</v>
      </c>
      <c r="F22" s="16">
        <v>1504</v>
      </c>
      <c r="G22" s="16">
        <v>9</v>
      </c>
      <c r="H22" s="28">
        <v>7</v>
      </c>
      <c r="I22" s="29" t="s">
        <v>39</v>
      </c>
      <c r="J22" s="29">
        <v>1</v>
      </c>
      <c r="K22" s="29">
        <v>0</v>
      </c>
      <c r="L22" s="29">
        <v>0</v>
      </c>
      <c r="M22" s="29"/>
      <c r="N22" s="29"/>
      <c r="O22" s="29"/>
      <c r="P22" s="29"/>
      <c r="Q22" s="16">
        <v>0</v>
      </c>
      <c r="R22" s="16">
        <v>1</v>
      </c>
      <c r="S22" s="16">
        <v>0</v>
      </c>
      <c r="T22" s="16">
        <v>0</v>
      </c>
      <c r="U22" s="30" t="s">
        <v>46</v>
      </c>
      <c r="V22" s="29">
        <v>0</v>
      </c>
      <c r="W22" s="29">
        <v>0</v>
      </c>
      <c r="X22" s="29">
        <v>0</v>
      </c>
      <c r="Y22" s="29">
        <v>0</v>
      </c>
      <c r="Z22" s="29">
        <v>1</v>
      </c>
      <c r="AA22" s="29">
        <v>0</v>
      </c>
      <c r="AB22" s="29">
        <v>0</v>
      </c>
      <c r="AC22" s="29">
        <v>0</v>
      </c>
      <c r="AD22" s="29">
        <f t="shared" si="2"/>
        <v>115</v>
      </c>
      <c r="AE22" s="29" t="s">
        <v>41</v>
      </c>
      <c r="AF22" s="29">
        <v>63</v>
      </c>
      <c r="AG22" s="49">
        <v>7200</v>
      </c>
      <c r="AH22" s="29">
        <f>J22+Tabela13[[#This Row],[Planowana ilość opraw do zamontowania]]</f>
        <v>1</v>
      </c>
      <c r="AI22" s="31">
        <f t="shared" si="3"/>
        <v>63</v>
      </c>
    </row>
    <row r="23" spans="1:35" x14ac:dyDescent="0.25">
      <c r="A23" s="26">
        <v>17</v>
      </c>
      <c r="B23" s="32" t="s">
        <v>60</v>
      </c>
      <c r="C23" s="27" t="s">
        <v>64</v>
      </c>
      <c r="D23" s="15" t="s">
        <v>44</v>
      </c>
      <c r="E23" s="16">
        <v>22516</v>
      </c>
      <c r="F23" s="16">
        <v>1506</v>
      </c>
      <c r="G23" s="16">
        <v>10</v>
      </c>
      <c r="H23" s="28">
        <v>5</v>
      </c>
      <c r="I23" s="29" t="s">
        <v>39</v>
      </c>
      <c r="J23" s="29">
        <v>3</v>
      </c>
      <c r="K23" s="29">
        <v>4</v>
      </c>
      <c r="L23" s="29">
        <v>0</v>
      </c>
      <c r="M23" s="29"/>
      <c r="N23" s="29"/>
      <c r="O23" s="29"/>
      <c r="P23" s="29"/>
      <c r="Q23" s="16">
        <v>0</v>
      </c>
      <c r="R23" s="16">
        <v>1</v>
      </c>
      <c r="S23" s="16">
        <v>1</v>
      </c>
      <c r="T23" s="16">
        <v>5</v>
      </c>
      <c r="U23" s="30" t="s">
        <v>40</v>
      </c>
      <c r="V23" s="29">
        <v>0</v>
      </c>
      <c r="W23" s="29">
        <v>0</v>
      </c>
      <c r="X23" s="29">
        <v>0</v>
      </c>
      <c r="Y23" s="29">
        <v>0</v>
      </c>
      <c r="Z23" s="29">
        <v>3</v>
      </c>
      <c r="AA23" s="29">
        <v>0</v>
      </c>
      <c r="AB23" s="29">
        <v>0</v>
      </c>
      <c r="AC23" s="29">
        <v>0</v>
      </c>
      <c r="AD23" s="29">
        <f t="shared" si="2"/>
        <v>345</v>
      </c>
      <c r="AE23" s="29" t="s">
        <v>41</v>
      </c>
      <c r="AF23" s="29">
        <v>49</v>
      </c>
      <c r="AG23" s="49">
        <v>6378</v>
      </c>
      <c r="AH23" s="29">
        <f>J23+Tabela13[[#This Row],[Planowana ilość opraw do zamontowania]]</f>
        <v>7</v>
      </c>
      <c r="AI23" s="31">
        <f t="shared" si="3"/>
        <v>343</v>
      </c>
    </row>
    <row r="24" spans="1:35" x14ac:dyDescent="0.25">
      <c r="A24" s="26">
        <v>18</v>
      </c>
      <c r="B24" s="32" t="s">
        <v>60</v>
      </c>
      <c r="C24" s="27" t="s">
        <v>64</v>
      </c>
      <c r="D24" s="15" t="s">
        <v>44</v>
      </c>
      <c r="E24" s="16">
        <v>22817</v>
      </c>
      <c r="F24" s="16">
        <v>1518</v>
      </c>
      <c r="G24" s="16">
        <v>11</v>
      </c>
      <c r="H24" s="28">
        <v>3</v>
      </c>
      <c r="I24" s="29" t="s">
        <v>39</v>
      </c>
      <c r="J24" s="29">
        <v>3</v>
      </c>
      <c r="K24" s="29">
        <v>2</v>
      </c>
      <c r="L24" s="29">
        <v>0</v>
      </c>
      <c r="M24" s="29"/>
      <c r="N24" s="29"/>
      <c r="O24" s="29"/>
      <c r="P24" s="29"/>
      <c r="Q24" s="16">
        <v>0</v>
      </c>
      <c r="R24" s="16">
        <v>5</v>
      </c>
      <c r="S24" s="16">
        <v>0</v>
      </c>
      <c r="T24" s="16">
        <v>0</v>
      </c>
      <c r="U24" s="30" t="s">
        <v>45</v>
      </c>
      <c r="V24" s="29">
        <v>0</v>
      </c>
      <c r="W24" s="29">
        <v>0</v>
      </c>
      <c r="X24" s="29">
        <v>0</v>
      </c>
      <c r="Y24" s="29">
        <v>0</v>
      </c>
      <c r="Z24" s="29">
        <v>3</v>
      </c>
      <c r="AA24" s="29">
        <v>0</v>
      </c>
      <c r="AB24" s="29">
        <v>0</v>
      </c>
      <c r="AC24" s="29">
        <v>0</v>
      </c>
      <c r="AD24" s="29">
        <f t="shared" si="2"/>
        <v>345</v>
      </c>
      <c r="AE24" s="29" t="s">
        <v>41</v>
      </c>
      <c r="AF24" s="29">
        <v>68</v>
      </c>
      <c r="AG24" s="29">
        <v>8187</v>
      </c>
      <c r="AH24" s="29">
        <f>J24+Tabela13[[#This Row],[Planowana ilość opraw do zamontowania]]</f>
        <v>5</v>
      </c>
      <c r="AI24" s="31">
        <f t="shared" si="3"/>
        <v>340</v>
      </c>
    </row>
    <row r="25" spans="1:35" x14ac:dyDescent="0.25">
      <c r="A25" s="26">
        <v>19</v>
      </c>
      <c r="B25" s="32" t="s">
        <v>60</v>
      </c>
      <c r="C25" s="27" t="s">
        <v>64</v>
      </c>
      <c r="D25" s="15" t="s">
        <v>44</v>
      </c>
      <c r="E25" s="16">
        <v>22817</v>
      </c>
      <c r="F25" s="16">
        <v>1518</v>
      </c>
      <c r="G25" s="16">
        <v>11</v>
      </c>
      <c r="H25" s="28">
        <v>5</v>
      </c>
      <c r="I25" s="29" t="s">
        <v>39</v>
      </c>
      <c r="J25" s="29">
        <v>4</v>
      </c>
      <c r="K25" s="29">
        <v>4</v>
      </c>
      <c r="L25" s="29">
        <v>0</v>
      </c>
      <c r="M25" s="29"/>
      <c r="N25" s="29"/>
      <c r="O25" s="29"/>
      <c r="P25" s="29"/>
      <c r="Q25" s="16">
        <v>0</v>
      </c>
      <c r="R25" s="16">
        <v>6</v>
      </c>
      <c r="S25" s="16">
        <v>1</v>
      </c>
      <c r="T25" s="16">
        <v>1</v>
      </c>
      <c r="U25" s="30" t="s">
        <v>40</v>
      </c>
      <c r="V25" s="29">
        <v>0</v>
      </c>
      <c r="W25" s="29">
        <v>0</v>
      </c>
      <c r="X25" s="29">
        <v>0</v>
      </c>
      <c r="Y25" s="29">
        <v>0</v>
      </c>
      <c r="Z25" s="29">
        <v>4</v>
      </c>
      <c r="AA25" s="29">
        <v>0</v>
      </c>
      <c r="AB25" s="29">
        <v>0</v>
      </c>
      <c r="AC25" s="29">
        <v>0</v>
      </c>
      <c r="AD25" s="29">
        <f t="shared" si="2"/>
        <v>460</v>
      </c>
      <c r="AE25" s="29" t="s">
        <v>41</v>
      </c>
      <c r="AF25" s="29">
        <v>49</v>
      </c>
      <c r="AG25" s="49">
        <v>6378</v>
      </c>
      <c r="AH25" s="29">
        <f>J25+Tabela13[[#This Row],[Planowana ilość opraw do zamontowania]]</f>
        <v>8</v>
      </c>
      <c r="AI25" s="31">
        <f t="shared" si="3"/>
        <v>392</v>
      </c>
    </row>
    <row r="26" spans="1:35" x14ac:dyDescent="0.25">
      <c r="A26" s="26">
        <v>20</v>
      </c>
      <c r="B26" s="32" t="s">
        <v>60</v>
      </c>
      <c r="C26" s="27" t="s">
        <v>64</v>
      </c>
      <c r="D26" s="15" t="s">
        <v>44</v>
      </c>
      <c r="E26" s="16">
        <v>22818</v>
      </c>
      <c r="F26" s="16">
        <v>1519</v>
      </c>
      <c r="G26" s="16">
        <v>12</v>
      </c>
      <c r="H26" s="28">
        <v>3</v>
      </c>
      <c r="I26" s="29" t="s">
        <v>39</v>
      </c>
      <c r="J26" s="29">
        <v>2</v>
      </c>
      <c r="K26" s="29">
        <v>1</v>
      </c>
      <c r="L26" s="29">
        <v>0</v>
      </c>
      <c r="M26" s="29"/>
      <c r="N26" s="29"/>
      <c r="O26" s="29"/>
      <c r="P26" s="29"/>
      <c r="Q26" s="16">
        <v>0</v>
      </c>
      <c r="R26" s="16">
        <v>1</v>
      </c>
      <c r="S26" s="16">
        <v>2</v>
      </c>
      <c r="T26" s="16">
        <v>0</v>
      </c>
      <c r="U26" s="30" t="s">
        <v>45</v>
      </c>
      <c r="V26" s="29">
        <v>0</v>
      </c>
      <c r="W26" s="29">
        <v>0</v>
      </c>
      <c r="X26" s="29">
        <v>0</v>
      </c>
      <c r="Y26" s="29">
        <v>0</v>
      </c>
      <c r="Z26" s="29">
        <v>2</v>
      </c>
      <c r="AA26" s="29">
        <v>0</v>
      </c>
      <c r="AB26" s="29">
        <v>0</v>
      </c>
      <c r="AC26" s="29">
        <v>0</v>
      </c>
      <c r="AD26" s="29">
        <f t="shared" si="2"/>
        <v>230</v>
      </c>
      <c r="AE26" s="29" t="s">
        <v>41</v>
      </c>
      <c r="AF26" s="29">
        <v>68</v>
      </c>
      <c r="AG26" s="29">
        <v>8187</v>
      </c>
      <c r="AH26" s="29">
        <f>J26+Tabela13[[#This Row],[Planowana ilość opraw do zamontowania]]</f>
        <v>3</v>
      </c>
      <c r="AI26" s="31">
        <f t="shared" si="3"/>
        <v>204</v>
      </c>
    </row>
    <row r="27" spans="1:35" x14ac:dyDescent="0.25">
      <c r="A27" s="26">
        <v>21</v>
      </c>
      <c r="B27" s="32" t="s">
        <v>60</v>
      </c>
      <c r="C27" s="27" t="s">
        <v>64</v>
      </c>
      <c r="D27" s="15" t="s">
        <v>44</v>
      </c>
      <c r="E27" s="16">
        <v>22818</v>
      </c>
      <c r="F27" s="16">
        <v>1519</v>
      </c>
      <c r="G27" s="16">
        <v>12</v>
      </c>
      <c r="H27" s="28">
        <v>5</v>
      </c>
      <c r="I27" s="29" t="s">
        <v>39</v>
      </c>
      <c r="J27" s="29">
        <v>12</v>
      </c>
      <c r="K27" s="29">
        <v>9</v>
      </c>
      <c r="L27" s="29">
        <v>0</v>
      </c>
      <c r="M27" s="29"/>
      <c r="N27" s="29"/>
      <c r="O27" s="29"/>
      <c r="P27" s="29"/>
      <c r="Q27" s="16">
        <v>2</v>
      </c>
      <c r="R27" s="16">
        <v>15</v>
      </c>
      <c r="S27" s="16">
        <v>1</v>
      </c>
      <c r="T27" s="16">
        <v>3</v>
      </c>
      <c r="U27" s="30" t="s">
        <v>40</v>
      </c>
      <c r="V27" s="29">
        <v>0</v>
      </c>
      <c r="W27" s="29">
        <v>0</v>
      </c>
      <c r="X27" s="29">
        <v>0</v>
      </c>
      <c r="Y27" s="29">
        <v>0</v>
      </c>
      <c r="Z27" s="29">
        <v>12</v>
      </c>
      <c r="AA27" s="29">
        <v>0</v>
      </c>
      <c r="AB27" s="29">
        <v>0</v>
      </c>
      <c r="AC27" s="29">
        <v>0</v>
      </c>
      <c r="AD27" s="29">
        <f t="shared" si="2"/>
        <v>1380</v>
      </c>
      <c r="AE27" s="29" t="s">
        <v>41</v>
      </c>
      <c r="AF27" s="29">
        <v>49</v>
      </c>
      <c r="AG27" s="49">
        <v>6378</v>
      </c>
      <c r="AH27" s="29">
        <f>J27+Tabela13[[#This Row],[Planowana ilość opraw do zamontowania]]</f>
        <v>21</v>
      </c>
      <c r="AI27" s="31">
        <f t="shared" si="3"/>
        <v>1029</v>
      </c>
    </row>
    <row r="28" spans="1:35" x14ac:dyDescent="0.25">
      <c r="A28" s="26">
        <v>22</v>
      </c>
      <c r="B28" s="32" t="s">
        <v>60</v>
      </c>
      <c r="C28" s="27" t="s">
        <v>64</v>
      </c>
      <c r="D28" s="15" t="s">
        <v>44</v>
      </c>
      <c r="E28" s="16">
        <v>22818</v>
      </c>
      <c r="F28" s="16">
        <v>1519</v>
      </c>
      <c r="G28" s="16">
        <v>12</v>
      </c>
      <c r="H28" s="28">
        <v>7</v>
      </c>
      <c r="I28" s="29" t="s">
        <v>39</v>
      </c>
      <c r="J28" s="29">
        <v>1</v>
      </c>
      <c r="K28" s="29">
        <v>0</v>
      </c>
      <c r="L28" s="29">
        <v>0</v>
      </c>
      <c r="M28" s="29"/>
      <c r="N28" s="29"/>
      <c r="O28" s="29"/>
      <c r="P28" s="29"/>
      <c r="Q28" s="16">
        <v>0</v>
      </c>
      <c r="R28" s="16">
        <v>1</v>
      </c>
      <c r="S28" s="16">
        <v>0</v>
      </c>
      <c r="T28" s="16">
        <v>0</v>
      </c>
      <c r="U28" s="30" t="s">
        <v>46</v>
      </c>
      <c r="V28" s="29">
        <v>0</v>
      </c>
      <c r="W28" s="29">
        <v>0</v>
      </c>
      <c r="X28" s="29">
        <v>0</v>
      </c>
      <c r="Y28" s="29">
        <v>0</v>
      </c>
      <c r="Z28" s="29">
        <v>1</v>
      </c>
      <c r="AA28" s="29">
        <v>0</v>
      </c>
      <c r="AB28" s="29">
        <v>0</v>
      </c>
      <c r="AC28" s="29">
        <v>0</v>
      </c>
      <c r="AD28" s="29">
        <f t="shared" si="2"/>
        <v>115</v>
      </c>
      <c r="AE28" s="29" t="s">
        <v>41</v>
      </c>
      <c r="AF28" s="29">
        <v>63</v>
      </c>
      <c r="AG28" s="49">
        <v>7200</v>
      </c>
      <c r="AH28" s="29">
        <f>J28+Tabela13[[#This Row],[Planowana ilość opraw do zamontowania]]</f>
        <v>1</v>
      </c>
      <c r="AI28" s="31">
        <f t="shared" si="3"/>
        <v>63</v>
      </c>
    </row>
    <row r="29" spans="1:35" x14ac:dyDescent="0.25">
      <c r="A29" s="26">
        <v>23</v>
      </c>
      <c r="B29" s="32" t="s">
        <v>60</v>
      </c>
      <c r="C29" s="27" t="s">
        <v>64</v>
      </c>
      <c r="D29" s="15" t="s">
        <v>44</v>
      </c>
      <c r="E29" s="16">
        <v>22821</v>
      </c>
      <c r="F29" s="16">
        <v>1520</v>
      </c>
      <c r="G29" s="16">
        <v>13</v>
      </c>
      <c r="H29" s="28">
        <v>5</v>
      </c>
      <c r="I29" s="29" t="s">
        <v>39</v>
      </c>
      <c r="J29" s="29">
        <v>7</v>
      </c>
      <c r="K29" s="29">
        <v>2</v>
      </c>
      <c r="L29" s="29">
        <v>0</v>
      </c>
      <c r="M29" s="29"/>
      <c r="N29" s="29"/>
      <c r="O29" s="29"/>
      <c r="P29" s="29"/>
      <c r="Q29" s="16">
        <v>2</v>
      </c>
      <c r="R29" s="16">
        <v>4</v>
      </c>
      <c r="S29" s="16">
        <v>2</v>
      </c>
      <c r="T29" s="16">
        <v>1</v>
      </c>
      <c r="U29" s="30" t="s">
        <v>40</v>
      </c>
      <c r="V29" s="29">
        <v>0</v>
      </c>
      <c r="W29" s="29">
        <v>0</v>
      </c>
      <c r="X29" s="29">
        <v>0</v>
      </c>
      <c r="Y29" s="29">
        <v>0</v>
      </c>
      <c r="Z29" s="29">
        <v>7</v>
      </c>
      <c r="AA29" s="29">
        <v>0</v>
      </c>
      <c r="AB29" s="29">
        <v>0</v>
      </c>
      <c r="AC29" s="29">
        <v>0</v>
      </c>
      <c r="AD29" s="29">
        <f t="shared" si="2"/>
        <v>805</v>
      </c>
      <c r="AE29" s="29" t="s">
        <v>41</v>
      </c>
      <c r="AF29" s="29">
        <v>49</v>
      </c>
      <c r="AG29" s="49">
        <v>6378</v>
      </c>
      <c r="AH29" s="29">
        <f>J29+Tabela13[[#This Row],[Planowana ilość opraw do zamontowania]]</f>
        <v>9</v>
      </c>
      <c r="AI29" s="31">
        <f t="shared" si="3"/>
        <v>441</v>
      </c>
    </row>
    <row r="30" spans="1:35" x14ac:dyDescent="0.25">
      <c r="A30" s="26">
        <v>24</v>
      </c>
      <c r="B30" s="32" t="s">
        <v>60</v>
      </c>
      <c r="C30" s="27" t="s">
        <v>64</v>
      </c>
      <c r="D30" s="15" t="s">
        <v>44</v>
      </c>
      <c r="E30" s="16">
        <v>22832</v>
      </c>
      <c r="F30" s="16">
        <v>1521</v>
      </c>
      <c r="G30" s="16">
        <v>14</v>
      </c>
      <c r="H30" s="28">
        <v>5</v>
      </c>
      <c r="I30" s="29" t="s">
        <v>39</v>
      </c>
      <c r="J30" s="29">
        <v>7</v>
      </c>
      <c r="K30" s="29">
        <v>7</v>
      </c>
      <c r="L30" s="29">
        <v>0</v>
      </c>
      <c r="M30" s="29"/>
      <c r="N30" s="29"/>
      <c r="O30" s="29"/>
      <c r="P30" s="29"/>
      <c r="Q30" s="16">
        <v>0</v>
      </c>
      <c r="R30" s="16">
        <v>9</v>
      </c>
      <c r="S30" s="16">
        <v>5</v>
      </c>
      <c r="T30" s="16">
        <v>0</v>
      </c>
      <c r="U30" s="30" t="s">
        <v>40</v>
      </c>
      <c r="V30" s="29">
        <v>0</v>
      </c>
      <c r="W30" s="29">
        <v>0</v>
      </c>
      <c r="X30" s="29">
        <v>0</v>
      </c>
      <c r="Y30" s="29">
        <v>0</v>
      </c>
      <c r="Z30" s="29">
        <v>7</v>
      </c>
      <c r="AA30" s="29">
        <v>0</v>
      </c>
      <c r="AB30" s="29">
        <v>0</v>
      </c>
      <c r="AC30" s="29">
        <v>0</v>
      </c>
      <c r="AD30" s="29">
        <f t="shared" si="2"/>
        <v>805</v>
      </c>
      <c r="AE30" s="29" t="s">
        <v>41</v>
      </c>
      <c r="AF30" s="29">
        <v>49</v>
      </c>
      <c r="AG30" s="49">
        <v>6378</v>
      </c>
      <c r="AH30" s="29">
        <f>J30+Tabela13[[#This Row],[Planowana ilość opraw do zamontowania]]</f>
        <v>14</v>
      </c>
      <c r="AI30" s="31">
        <f t="shared" si="3"/>
        <v>686</v>
      </c>
    </row>
    <row r="31" spans="1:35" ht="30" x14ac:dyDescent="0.25">
      <c r="A31" s="26">
        <v>25</v>
      </c>
      <c r="B31" s="32" t="s">
        <v>60</v>
      </c>
      <c r="C31" s="27" t="s">
        <v>65</v>
      </c>
      <c r="D31" s="15" t="s">
        <v>44</v>
      </c>
      <c r="E31" s="16">
        <v>22515</v>
      </c>
      <c r="F31" s="16">
        <v>1505</v>
      </c>
      <c r="G31" s="16">
        <v>15</v>
      </c>
      <c r="H31" s="28">
        <v>3</v>
      </c>
      <c r="I31" s="29" t="s">
        <v>39</v>
      </c>
      <c r="J31" s="29">
        <v>1</v>
      </c>
      <c r="K31" s="29">
        <v>0</v>
      </c>
      <c r="L31" s="29">
        <v>0</v>
      </c>
      <c r="M31" s="29"/>
      <c r="N31" s="29"/>
      <c r="O31" s="29"/>
      <c r="P31" s="29"/>
      <c r="Q31" s="16">
        <v>0</v>
      </c>
      <c r="R31" s="16">
        <v>0</v>
      </c>
      <c r="S31" s="16">
        <v>0</v>
      </c>
      <c r="T31" s="16">
        <v>1</v>
      </c>
      <c r="U31" s="30" t="s">
        <v>45</v>
      </c>
      <c r="V31" s="29">
        <v>0</v>
      </c>
      <c r="W31" s="29">
        <v>0</v>
      </c>
      <c r="X31" s="29">
        <v>0</v>
      </c>
      <c r="Y31" s="29">
        <v>0</v>
      </c>
      <c r="Z31" s="29">
        <v>1</v>
      </c>
      <c r="AA31" s="29">
        <v>0</v>
      </c>
      <c r="AB31" s="29">
        <v>0</v>
      </c>
      <c r="AC31" s="29">
        <v>0</v>
      </c>
      <c r="AD31" s="29">
        <f t="shared" si="2"/>
        <v>115</v>
      </c>
      <c r="AE31" s="29" t="s">
        <v>41</v>
      </c>
      <c r="AF31" s="29">
        <v>68</v>
      </c>
      <c r="AG31" s="29">
        <v>8187</v>
      </c>
      <c r="AH31" s="29">
        <f>J31+Tabela13[[#This Row],[Planowana ilość opraw do zamontowania]]</f>
        <v>1</v>
      </c>
      <c r="AI31" s="31">
        <f t="shared" si="3"/>
        <v>68</v>
      </c>
    </row>
    <row r="32" spans="1:35" ht="30" x14ac:dyDescent="0.25">
      <c r="A32" s="26">
        <v>26</v>
      </c>
      <c r="B32" s="32" t="s">
        <v>60</v>
      </c>
      <c r="C32" s="27" t="s">
        <v>65</v>
      </c>
      <c r="D32" s="15" t="s">
        <v>44</v>
      </c>
      <c r="E32" s="16">
        <v>22515</v>
      </c>
      <c r="F32" s="16">
        <v>1505</v>
      </c>
      <c r="G32" s="16">
        <v>15</v>
      </c>
      <c r="H32" s="28">
        <v>5</v>
      </c>
      <c r="I32" s="29" t="s">
        <v>39</v>
      </c>
      <c r="J32" s="29">
        <v>9</v>
      </c>
      <c r="K32" s="29">
        <v>10</v>
      </c>
      <c r="L32" s="29">
        <v>0</v>
      </c>
      <c r="M32" s="29"/>
      <c r="N32" s="29"/>
      <c r="O32" s="29"/>
      <c r="P32" s="29"/>
      <c r="Q32" s="16">
        <v>0</v>
      </c>
      <c r="R32" s="16">
        <v>19</v>
      </c>
      <c r="S32" s="16">
        <v>0</v>
      </c>
      <c r="T32" s="16">
        <v>0</v>
      </c>
      <c r="U32" s="30" t="s">
        <v>40</v>
      </c>
      <c r="V32" s="29">
        <v>0</v>
      </c>
      <c r="W32" s="29">
        <v>0</v>
      </c>
      <c r="X32" s="29">
        <v>0</v>
      </c>
      <c r="Y32" s="29">
        <v>0</v>
      </c>
      <c r="Z32" s="29">
        <v>9</v>
      </c>
      <c r="AA32" s="29">
        <v>0</v>
      </c>
      <c r="AB32" s="29">
        <v>0</v>
      </c>
      <c r="AC32" s="29">
        <v>0</v>
      </c>
      <c r="AD32" s="29">
        <f t="shared" si="2"/>
        <v>1035</v>
      </c>
      <c r="AE32" s="29" t="s">
        <v>41</v>
      </c>
      <c r="AF32" s="29">
        <v>49</v>
      </c>
      <c r="AG32" s="49">
        <v>6378</v>
      </c>
      <c r="AH32" s="29">
        <f>J32+Tabela13[[#This Row],[Planowana ilość opraw do zamontowania]]</f>
        <v>19</v>
      </c>
      <c r="AI32" s="31">
        <f t="shared" si="3"/>
        <v>931</v>
      </c>
    </row>
    <row r="33" spans="1:35" x14ac:dyDescent="0.25">
      <c r="A33" s="26">
        <v>27</v>
      </c>
      <c r="B33" s="32" t="s">
        <v>60</v>
      </c>
      <c r="C33" s="27" t="s">
        <v>66</v>
      </c>
      <c r="D33" s="15" t="s">
        <v>44</v>
      </c>
      <c r="E33" s="16">
        <v>21029</v>
      </c>
      <c r="F33" s="16">
        <v>1478</v>
      </c>
      <c r="G33" s="16">
        <v>16</v>
      </c>
      <c r="H33" s="28">
        <v>4</v>
      </c>
      <c r="I33" s="29" t="s">
        <v>39</v>
      </c>
      <c r="J33" s="29">
        <v>4</v>
      </c>
      <c r="K33" s="29">
        <v>2</v>
      </c>
      <c r="L33" s="29">
        <v>0</v>
      </c>
      <c r="M33" s="29"/>
      <c r="N33" s="29"/>
      <c r="O33" s="29"/>
      <c r="P33" s="29"/>
      <c r="Q33" s="16">
        <v>0</v>
      </c>
      <c r="R33" s="16">
        <v>0</v>
      </c>
      <c r="S33" s="16">
        <v>0</v>
      </c>
      <c r="T33" s="16">
        <v>6</v>
      </c>
      <c r="U33" s="30" t="s">
        <v>40</v>
      </c>
      <c r="V33" s="29">
        <v>0</v>
      </c>
      <c r="W33" s="29">
        <v>0</v>
      </c>
      <c r="X33" s="29">
        <v>0</v>
      </c>
      <c r="Y33" s="29">
        <v>0</v>
      </c>
      <c r="Z33" s="29">
        <v>4</v>
      </c>
      <c r="AA33" s="29">
        <v>0</v>
      </c>
      <c r="AB33" s="29">
        <v>0</v>
      </c>
      <c r="AC33" s="29">
        <v>0</v>
      </c>
      <c r="AD33" s="29">
        <f t="shared" si="2"/>
        <v>460</v>
      </c>
      <c r="AE33" s="29" t="s">
        <v>41</v>
      </c>
      <c r="AF33" s="29">
        <v>57</v>
      </c>
      <c r="AG33" s="49">
        <v>7582</v>
      </c>
      <c r="AH33" s="29">
        <f>J33+Tabela13[[#This Row],[Planowana ilość opraw do zamontowania]]</f>
        <v>6</v>
      </c>
      <c r="AI33" s="31">
        <f t="shared" si="3"/>
        <v>342</v>
      </c>
    </row>
    <row r="34" spans="1:35" x14ac:dyDescent="0.25">
      <c r="A34" s="26">
        <v>28</v>
      </c>
      <c r="B34" s="32" t="s">
        <v>60</v>
      </c>
      <c r="C34" s="27" t="s">
        <v>66</v>
      </c>
      <c r="D34" s="15" t="s">
        <v>44</v>
      </c>
      <c r="E34" s="16">
        <v>22488</v>
      </c>
      <c r="F34" s="16">
        <v>7843</v>
      </c>
      <c r="G34" s="16">
        <v>17</v>
      </c>
      <c r="H34" s="28">
        <v>5</v>
      </c>
      <c r="I34" s="29" t="s">
        <v>39</v>
      </c>
      <c r="J34" s="29">
        <v>1</v>
      </c>
      <c r="K34" s="29">
        <v>3</v>
      </c>
      <c r="L34" s="29">
        <v>0</v>
      </c>
      <c r="M34" s="29"/>
      <c r="N34" s="29"/>
      <c r="O34" s="29"/>
      <c r="P34" s="29"/>
      <c r="Q34" s="16">
        <v>0</v>
      </c>
      <c r="R34" s="16">
        <v>0</v>
      </c>
      <c r="S34" s="16">
        <v>4</v>
      </c>
      <c r="T34" s="16">
        <v>0</v>
      </c>
      <c r="U34" s="30" t="s">
        <v>40</v>
      </c>
      <c r="V34" s="29">
        <v>0</v>
      </c>
      <c r="W34" s="29">
        <v>0</v>
      </c>
      <c r="X34" s="29">
        <v>0</v>
      </c>
      <c r="Y34" s="29">
        <v>0</v>
      </c>
      <c r="Z34" s="29">
        <v>1</v>
      </c>
      <c r="AA34" s="29">
        <v>0</v>
      </c>
      <c r="AB34" s="29">
        <v>0</v>
      </c>
      <c r="AC34" s="29">
        <v>0</v>
      </c>
      <c r="AD34" s="29">
        <f t="shared" si="2"/>
        <v>115</v>
      </c>
      <c r="AE34" s="29" t="s">
        <v>41</v>
      </c>
      <c r="AF34" s="29">
        <v>49</v>
      </c>
      <c r="AG34" s="49">
        <v>6378</v>
      </c>
      <c r="AH34" s="29">
        <f>J34+Tabela13[[#This Row],[Planowana ilość opraw do zamontowania]]</f>
        <v>4</v>
      </c>
      <c r="AI34" s="31">
        <f t="shared" si="3"/>
        <v>196</v>
      </c>
    </row>
    <row r="35" spans="1:35" x14ac:dyDescent="0.25">
      <c r="A35" s="26">
        <v>29</v>
      </c>
      <c r="B35" s="32" t="s">
        <v>60</v>
      </c>
      <c r="C35" s="27" t="s">
        <v>66</v>
      </c>
      <c r="D35" s="15" t="s">
        <v>44</v>
      </c>
      <c r="E35" s="16">
        <v>22488</v>
      </c>
      <c r="F35" s="16">
        <v>7843</v>
      </c>
      <c r="G35" s="16">
        <v>17</v>
      </c>
      <c r="H35" s="28">
        <v>7</v>
      </c>
      <c r="I35" s="29" t="s">
        <v>39</v>
      </c>
      <c r="J35" s="29">
        <v>1</v>
      </c>
      <c r="K35" s="29">
        <v>0</v>
      </c>
      <c r="L35" s="29">
        <v>0</v>
      </c>
      <c r="M35" s="29"/>
      <c r="N35" s="29"/>
      <c r="O35" s="29"/>
      <c r="P35" s="29"/>
      <c r="Q35" s="16">
        <v>0</v>
      </c>
      <c r="R35" s="16">
        <v>0</v>
      </c>
      <c r="S35" s="16">
        <v>1</v>
      </c>
      <c r="T35" s="16">
        <v>0</v>
      </c>
      <c r="U35" s="30" t="s">
        <v>46</v>
      </c>
      <c r="V35" s="29">
        <v>0</v>
      </c>
      <c r="W35" s="29">
        <v>0</v>
      </c>
      <c r="X35" s="29">
        <v>0</v>
      </c>
      <c r="Y35" s="29">
        <v>0</v>
      </c>
      <c r="Z35" s="29">
        <v>1</v>
      </c>
      <c r="AA35" s="29">
        <v>0</v>
      </c>
      <c r="AB35" s="29">
        <v>0</v>
      </c>
      <c r="AC35" s="29">
        <v>0</v>
      </c>
      <c r="AD35" s="29">
        <f t="shared" si="2"/>
        <v>115</v>
      </c>
      <c r="AE35" s="29" t="s">
        <v>41</v>
      </c>
      <c r="AF35" s="29">
        <v>63</v>
      </c>
      <c r="AG35" s="49">
        <v>7200</v>
      </c>
      <c r="AH35" s="29">
        <f>J35+Tabela13[[#This Row],[Planowana ilość opraw do zamontowania]]</f>
        <v>1</v>
      </c>
      <c r="AI35" s="31">
        <f t="shared" si="3"/>
        <v>63</v>
      </c>
    </row>
    <row r="36" spans="1:35" x14ac:dyDescent="0.25">
      <c r="A36" s="26">
        <v>30</v>
      </c>
      <c r="B36" s="32" t="s">
        <v>60</v>
      </c>
      <c r="C36" s="27" t="s">
        <v>66</v>
      </c>
      <c r="D36" s="15" t="s">
        <v>44</v>
      </c>
      <c r="E36" s="16">
        <v>22518</v>
      </c>
      <c r="F36" s="16">
        <v>1507</v>
      </c>
      <c r="G36" s="16">
        <v>18</v>
      </c>
      <c r="H36" s="28">
        <v>3</v>
      </c>
      <c r="I36" s="29" t="s">
        <v>39</v>
      </c>
      <c r="J36" s="29">
        <v>10</v>
      </c>
      <c r="K36" s="29">
        <v>4</v>
      </c>
      <c r="L36" s="29">
        <v>0</v>
      </c>
      <c r="M36" s="29"/>
      <c r="N36" s="29"/>
      <c r="O36" s="29"/>
      <c r="P36" s="29"/>
      <c r="Q36" s="16">
        <v>0</v>
      </c>
      <c r="R36" s="16">
        <v>0</v>
      </c>
      <c r="S36" s="16">
        <v>0</v>
      </c>
      <c r="T36" s="16">
        <v>14</v>
      </c>
      <c r="U36" s="30" t="s">
        <v>45</v>
      </c>
      <c r="V36" s="29">
        <v>0</v>
      </c>
      <c r="W36" s="29">
        <v>0</v>
      </c>
      <c r="X36" s="29">
        <v>0</v>
      </c>
      <c r="Y36" s="29">
        <v>0</v>
      </c>
      <c r="Z36" s="29">
        <v>10</v>
      </c>
      <c r="AA36" s="29">
        <v>0</v>
      </c>
      <c r="AB36" s="29">
        <v>0</v>
      </c>
      <c r="AC36" s="29">
        <v>0</v>
      </c>
      <c r="AD36" s="29">
        <f t="shared" si="2"/>
        <v>1150</v>
      </c>
      <c r="AE36" s="29" t="s">
        <v>41</v>
      </c>
      <c r="AF36" s="29">
        <v>68</v>
      </c>
      <c r="AG36" s="29">
        <v>8187</v>
      </c>
      <c r="AH36" s="29">
        <f>J36+Tabela13[[#This Row],[Planowana ilość opraw do zamontowania]]</f>
        <v>14</v>
      </c>
      <c r="AI36" s="31">
        <f t="shared" si="3"/>
        <v>952</v>
      </c>
    </row>
    <row r="37" spans="1:35" x14ac:dyDescent="0.25">
      <c r="A37" s="26">
        <v>31</v>
      </c>
      <c r="B37" s="32" t="s">
        <v>60</v>
      </c>
      <c r="C37" s="27" t="s">
        <v>66</v>
      </c>
      <c r="D37" s="15" t="s">
        <v>44</v>
      </c>
      <c r="E37" s="16">
        <v>22518</v>
      </c>
      <c r="F37" s="16">
        <v>8234</v>
      </c>
      <c r="G37" s="16">
        <v>19</v>
      </c>
      <c r="H37" s="28">
        <v>5</v>
      </c>
      <c r="I37" s="29" t="s">
        <v>42</v>
      </c>
      <c r="J37" s="29">
        <v>6</v>
      </c>
      <c r="K37" s="29">
        <v>0</v>
      </c>
      <c r="L37" s="29">
        <v>0</v>
      </c>
      <c r="M37" s="29"/>
      <c r="N37" s="29"/>
      <c r="O37" s="29"/>
      <c r="P37" s="29"/>
      <c r="Q37" s="16">
        <v>0</v>
      </c>
      <c r="R37" s="16">
        <v>0</v>
      </c>
      <c r="S37" s="16">
        <v>0</v>
      </c>
      <c r="T37" s="16">
        <v>0</v>
      </c>
      <c r="U37" s="30" t="s">
        <v>40</v>
      </c>
      <c r="V37" s="29">
        <v>0</v>
      </c>
      <c r="W37" s="29">
        <v>0</v>
      </c>
      <c r="X37" s="29">
        <v>0</v>
      </c>
      <c r="Y37" s="29">
        <v>0</v>
      </c>
      <c r="Z37" s="29">
        <v>6</v>
      </c>
      <c r="AA37" s="29">
        <v>0</v>
      </c>
      <c r="AB37" s="29">
        <v>0</v>
      </c>
      <c r="AC37" s="29">
        <v>0</v>
      </c>
      <c r="AD37" s="29">
        <f t="shared" si="2"/>
        <v>690</v>
      </c>
      <c r="AE37" s="29" t="s">
        <v>41</v>
      </c>
      <c r="AF37" s="29">
        <v>49</v>
      </c>
      <c r="AG37" s="49">
        <v>6378</v>
      </c>
      <c r="AH37" s="29">
        <f>J37+Tabela13[[#This Row],[Planowana ilość opraw do zamontowania]]</f>
        <v>6</v>
      </c>
      <c r="AI37" s="31">
        <f t="shared" si="3"/>
        <v>294</v>
      </c>
    </row>
    <row r="38" spans="1:35" x14ac:dyDescent="0.25">
      <c r="A38" s="26">
        <v>32</v>
      </c>
      <c r="B38" s="32" t="s">
        <v>60</v>
      </c>
      <c r="C38" s="27" t="s">
        <v>66</v>
      </c>
      <c r="D38" s="15" t="s">
        <v>44</v>
      </c>
      <c r="E38" s="16">
        <v>22518</v>
      </c>
      <c r="F38" s="16">
        <v>8234</v>
      </c>
      <c r="G38" s="16">
        <v>19</v>
      </c>
      <c r="H38" s="28">
        <v>5</v>
      </c>
      <c r="I38" s="29" t="s">
        <v>39</v>
      </c>
      <c r="J38" s="29">
        <v>1</v>
      </c>
      <c r="K38" s="29">
        <v>0</v>
      </c>
      <c r="L38" s="29">
        <v>0</v>
      </c>
      <c r="M38" s="29"/>
      <c r="N38" s="29"/>
      <c r="O38" s="29"/>
      <c r="P38" s="29"/>
      <c r="Q38" s="16">
        <v>0</v>
      </c>
      <c r="R38" s="16">
        <v>1</v>
      </c>
      <c r="S38" s="16">
        <v>0</v>
      </c>
      <c r="T38" s="16">
        <v>0</v>
      </c>
      <c r="U38" s="30" t="s">
        <v>40</v>
      </c>
      <c r="V38" s="29">
        <v>0</v>
      </c>
      <c r="W38" s="29">
        <v>0</v>
      </c>
      <c r="X38" s="29">
        <v>0</v>
      </c>
      <c r="Y38" s="29">
        <v>0</v>
      </c>
      <c r="Z38" s="29">
        <v>1</v>
      </c>
      <c r="AA38" s="29">
        <v>0</v>
      </c>
      <c r="AB38" s="29">
        <v>0</v>
      </c>
      <c r="AC38" s="29">
        <v>0</v>
      </c>
      <c r="AD38" s="29">
        <f t="shared" si="2"/>
        <v>115</v>
      </c>
      <c r="AE38" s="29" t="s">
        <v>41</v>
      </c>
      <c r="AF38" s="29">
        <v>49</v>
      </c>
      <c r="AG38" s="49">
        <v>6378</v>
      </c>
      <c r="AH38" s="29">
        <f>J38+Tabela13[[#This Row],[Planowana ilość opraw do zamontowania]]</f>
        <v>1</v>
      </c>
      <c r="AI38" s="31">
        <f t="shared" si="3"/>
        <v>49</v>
      </c>
    </row>
    <row r="39" spans="1:35" x14ac:dyDescent="0.25">
      <c r="A39" s="26">
        <v>33</v>
      </c>
      <c r="B39" s="32" t="s">
        <v>60</v>
      </c>
      <c r="C39" s="27" t="s">
        <v>66</v>
      </c>
      <c r="D39" s="15" t="s">
        <v>44</v>
      </c>
      <c r="E39" s="16">
        <v>22545</v>
      </c>
      <c r="F39" s="16">
        <v>1510</v>
      </c>
      <c r="G39" s="16">
        <v>20</v>
      </c>
      <c r="H39" s="28">
        <v>4</v>
      </c>
      <c r="I39" s="29" t="s">
        <v>39</v>
      </c>
      <c r="J39" s="29">
        <v>6</v>
      </c>
      <c r="K39" s="29">
        <v>13</v>
      </c>
      <c r="L39" s="29">
        <v>0</v>
      </c>
      <c r="M39" s="29"/>
      <c r="N39" s="29"/>
      <c r="O39" s="29"/>
      <c r="P39" s="29"/>
      <c r="Q39" s="16">
        <v>0</v>
      </c>
      <c r="R39" s="16">
        <v>0</v>
      </c>
      <c r="S39" s="16">
        <v>19</v>
      </c>
      <c r="T39" s="16">
        <v>0</v>
      </c>
      <c r="U39" s="30" t="s">
        <v>40</v>
      </c>
      <c r="V39" s="29">
        <v>0</v>
      </c>
      <c r="W39" s="29">
        <v>0</v>
      </c>
      <c r="X39" s="29">
        <v>0</v>
      </c>
      <c r="Y39" s="29">
        <v>0</v>
      </c>
      <c r="Z39" s="29">
        <v>6</v>
      </c>
      <c r="AA39" s="29">
        <v>0</v>
      </c>
      <c r="AB39" s="29">
        <v>0</v>
      </c>
      <c r="AC39" s="29">
        <v>0</v>
      </c>
      <c r="AD39" s="29">
        <f t="shared" si="2"/>
        <v>690</v>
      </c>
      <c r="AE39" s="29" t="s">
        <v>41</v>
      </c>
      <c r="AF39" s="29">
        <v>57</v>
      </c>
      <c r="AG39" s="49">
        <v>7582</v>
      </c>
      <c r="AH39" s="29">
        <f>J39+Tabela13[[#This Row],[Planowana ilość opraw do zamontowania]]</f>
        <v>19</v>
      </c>
      <c r="AI39" s="31">
        <f t="shared" si="3"/>
        <v>1083</v>
      </c>
    </row>
    <row r="40" spans="1:35" x14ac:dyDescent="0.25">
      <c r="A40" s="26">
        <v>34</v>
      </c>
      <c r="B40" s="32" t="s">
        <v>60</v>
      </c>
      <c r="C40" s="27" t="s">
        <v>66</v>
      </c>
      <c r="D40" s="15" t="s">
        <v>44</v>
      </c>
      <c r="E40" s="16">
        <v>22545</v>
      </c>
      <c r="F40" s="16">
        <v>1510</v>
      </c>
      <c r="G40" s="16">
        <v>20</v>
      </c>
      <c r="H40" s="28">
        <v>5</v>
      </c>
      <c r="I40" s="29" t="s">
        <v>39</v>
      </c>
      <c r="J40" s="29">
        <v>1</v>
      </c>
      <c r="K40" s="29">
        <v>1</v>
      </c>
      <c r="L40" s="29">
        <v>0</v>
      </c>
      <c r="M40" s="29"/>
      <c r="N40" s="29"/>
      <c r="O40" s="29"/>
      <c r="P40" s="29"/>
      <c r="Q40" s="16">
        <v>0</v>
      </c>
      <c r="R40" s="16">
        <v>2</v>
      </c>
      <c r="S40" s="16">
        <v>0</v>
      </c>
      <c r="T40" s="16">
        <v>0</v>
      </c>
      <c r="U40" s="30" t="s">
        <v>40</v>
      </c>
      <c r="V40" s="29">
        <v>0</v>
      </c>
      <c r="W40" s="29">
        <v>0</v>
      </c>
      <c r="X40" s="29">
        <v>0</v>
      </c>
      <c r="Y40" s="29">
        <v>0</v>
      </c>
      <c r="Z40" s="29">
        <v>1</v>
      </c>
      <c r="AA40" s="29">
        <v>0</v>
      </c>
      <c r="AB40" s="29">
        <v>0</v>
      </c>
      <c r="AC40" s="29">
        <v>0</v>
      </c>
      <c r="AD40" s="29">
        <f t="shared" si="2"/>
        <v>115</v>
      </c>
      <c r="AE40" s="29" t="s">
        <v>41</v>
      </c>
      <c r="AF40" s="29">
        <v>49</v>
      </c>
      <c r="AG40" s="49">
        <v>6378</v>
      </c>
      <c r="AH40" s="29">
        <f>J40+Tabela13[[#This Row],[Planowana ilość opraw do zamontowania]]</f>
        <v>2</v>
      </c>
      <c r="AI40" s="31">
        <f t="shared" si="3"/>
        <v>98</v>
      </c>
    </row>
    <row r="41" spans="1:35" x14ac:dyDescent="0.25">
      <c r="A41" s="26">
        <v>35</v>
      </c>
      <c r="B41" s="32" t="s">
        <v>60</v>
      </c>
      <c r="C41" s="27" t="s">
        <v>66</v>
      </c>
      <c r="D41" s="15" t="s">
        <v>44</v>
      </c>
      <c r="E41" s="16">
        <v>22811</v>
      </c>
      <c r="F41" s="16">
        <v>1516</v>
      </c>
      <c r="G41" s="16">
        <v>21</v>
      </c>
      <c r="H41" s="28">
        <v>4</v>
      </c>
      <c r="I41" s="29" t="s">
        <v>39</v>
      </c>
      <c r="J41" s="29">
        <v>9</v>
      </c>
      <c r="K41" s="29">
        <v>4</v>
      </c>
      <c r="L41" s="29">
        <v>0</v>
      </c>
      <c r="M41" s="29"/>
      <c r="N41" s="29"/>
      <c r="O41" s="29"/>
      <c r="P41" s="29"/>
      <c r="Q41" s="16">
        <v>0</v>
      </c>
      <c r="R41" s="16">
        <v>0</v>
      </c>
      <c r="S41" s="16">
        <v>5</v>
      </c>
      <c r="T41" s="16">
        <v>8</v>
      </c>
      <c r="U41" s="30" t="s">
        <v>40</v>
      </c>
      <c r="V41" s="29">
        <v>0</v>
      </c>
      <c r="W41" s="29">
        <v>0</v>
      </c>
      <c r="X41" s="29">
        <v>0</v>
      </c>
      <c r="Y41" s="29">
        <v>0</v>
      </c>
      <c r="Z41" s="29">
        <v>9</v>
      </c>
      <c r="AA41" s="29">
        <v>0</v>
      </c>
      <c r="AB41" s="29">
        <v>0</v>
      </c>
      <c r="AC41" s="29">
        <v>0</v>
      </c>
      <c r="AD41" s="29">
        <f t="shared" si="2"/>
        <v>1035</v>
      </c>
      <c r="AE41" s="29" t="s">
        <v>41</v>
      </c>
      <c r="AF41" s="29">
        <v>57</v>
      </c>
      <c r="AG41" s="49">
        <v>7582</v>
      </c>
      <c r="AH41" s="29">
        <f>J41+Tabela13[[#This Row],[Planowana ilość opraw do zamontowania]]</f>
        <v>13</v>
      </c>
      <c r="AI41" s="31">
        <f t="shared" si="3"/>
        <v>741</v>
      </c>
    </row>
    <row r="42" spans="1:35" x14ac:dyDescent="0.25">
      <c r="A42" s="26">
        <v>36</v>
      </c>
      <c r="B42" s="32" t="s">
        <v>60</v>
      </c>
      <c r="C42" s="27" t="s">
        <v>66</v>
      </c>
      <c r="D42" s="15" t="s">
        <v>44</v>
      </c>
      <c r="E42" s="16">
        <v>22811</v>
      </c>
      <c r="F42" s="16">
        <v>1516</v>
      </c>
      <c r="G42" s="16">
        <v>21</v>
      </c>
      <c r="H42" s="28">
        <v>5</v>
      </c>
      <c r="I42" s="29" t="s">
        <v>39</v>
      </c>
      <c r="J42" s="29">
        <v>12</v>
      </c>
      <c r="K42" s="29">
        <v>11</v>
      </c>
      <c r="L42" s="29">
        <v>0</v>
      </c>
      <c r="M42" s="29"/>
      <c r="N42" s="29"/>
      <c r="O42" s="29"/>
      <c r="P42" s="29"/>
      <c r="Q42" s="16">
        <v>4</v>
      </c>
      <c r="R42" s="16">
        <v>8</v>
      </c>
      <c r="S42" s="16">
        <v>3</v>
      </c>
      <c r="T42" s="16">
        <v>8</v>
      </c>
      <c r="U42" s="30" t="s">
        <v>40</v>
      </c>
      <c r="V42" s="29">
        <v>0</v>
      </c>
      <c r="W42" s="29">
        <v>0</v>
      </c>
      <c r="X42" s="29">
        <v>0</v>
      </c>
      <c r="Y42" s="29">
        <v>0</v>
      </c>
      <c r="Z42" s="29">
        <v>12</v>
      </c>
      <c r="AA42" s="29">
        <v>0</v>
      </c>
      <c r="AB42" s="29">
        <v>0</v>
      </c>
      <c r="AC42" s="29">
        <v>0</v>
      </c>
      <c r="AD42" s="29">
        <f t="shared" si="2"/>
        <v>1380</v>
      </c>
      <c r="AE42" s="29" t="s">
        <v>41</v>
      </c>
      <c r="AF42" s="29">
        <v>49</v>
      </c>
      <c r="AG42" s="49">
        <v>6378</v>
      </c>
      <c r="AH42" s="29">
        <f>J42+Tabela13[[#This Row],[Planowana ilość opraw do zamontowania]]</f>
        <v>23</v>
      </c>
      <c r="AI42" s="31">
        <f t="shared" si="3"/>
        <v>1127</v>
      </c>
    </row>
    <row r="43" spans="1:35" x14ac:dyDescent="0.25">
      <c r="A43" s="26">
        <v>37</v>
      </c>
      <c r="B43" s="32" t="s">
        <v>60</v>
      </c>
      <c r="C43" s="27" t="s">
        <v>66</v>
      </c>
      <c r="D43" s="15" t="s">
        <v>44</v>
      </c>
      <c r="E43" s="16">
        <v>22812</v>
      </c>
      <c r="F43" s="16">
        <v>1517</v>
      </c>
      <c r="G43" s="16">
        <v>22</v>
      </c>
      <c r="H43" s="28">
        <v>3</v>
      </c>
      <c r="I43" s="29" t="s">
        <v>39</v>
      </c>
      <c r="J43" s="29">
        <v>10</v>
      </c>
      <c r="K43" s="29">
        <v>6</v>
      </c>
      <c r="L43" s="29">
        <v>0</v>
      </c>
      <c r="M43" s="29"/>
      <c r="N43" s="29"/>
      <c r="O43" s="29"/>
      <c r="P43" s="29"/>
      <c r="Q43" s="16">
        <v>0</v>
      </c>
      <c r="R43" s="16">
        <v>0</v>
      </c>
      <c r="S43" s="16">
        <v>0</v>
      </c>
      <c r="T43" s="16">
        <v>16</v>
      </c>
      <c r="U43" s="30" t="s">
        <v>45</v>
      </c>
      <c r="V43" s="29">
        <v>0</v>
      </c>
      <c r="W43" s="29">
        <v>0</v>
      </c>
      <c r="X43" s="29">
        <v>0</v>
      </c>
      <c r="Y43" s="29">
        <v>0</v>
      </c>
      <c r="Z43" s="29">
        <v>10</v>
      </c>
      <c r="AA43" s="29">
        <v>0</v>
      </c>
      <c r="AB43" s="29">
        <v>0</v>
      </c>
      <c r="AC43" s="29">
        <v>0</v>
      </c>
      <c r="AD43" s="29">
        <f t="shared" si="2"/>
        <v>1150</v>
      </c>
      <c r="AE43" s="29" t="s">
        <v>41</v>
      </c>
      <c r="AF43" s="29">
        <v>68</v>
      </c>
      <c r="AG43" s="29">
        <v>8187</v>
      </c>
      <c r="AH43" s="29">
        <f>J43+Tabela13[[#This Row],[Planowana ilość opraw do zamontowania]]</f>
        <v>16</v>
      </c>
      <c r="AI43" s="31">
        <f t="shared" si="3"/>
        <v>1088</v>
      </c>
    </row>
    <row r="44" spans="1:35" x14ac:dyDescent="0.25">
      <c r="A44" s="26">
        <v>38</v>
      </c>
      <c r="B44" s="32" t="s">
        <v>60</v>
      </c>
      <c r="C44" s="27" t="s">
        <v>66</v>
      </c>
      <c r="D44" s="15" t="s">
        <v>44</v>
      </c>
      <c r="E44" s="16">
        <v>22812</v>
      </c>
      <c r="F44" s="16">
        <v>1517</v>
      </c>
      <c r="G44" s="16">
        <v>22</v>
      </c>
      <c r="H44" s="28">
        <v>4</v>
      </c>
      <c r="I44" s="29" t="s">
        <v>39</v>
      </c>
      <c r="J44" s="29">
        <v>3</v>
      </c>
      <c r="K44" s="29">
        <v>0</v>
      </c>
      <c r="L44" s="29">
        <v>0</v>
      </c>
      <c r="M44" s="29"/>
      <c r="N44" s="29"/>
      <c r="O44" s="29"/>
      <c r="P44" s="29"/>
      <c r="Q44" s="16">
        <v>0</v>
      </c>
      <c r="R44" s="16">
        <v>0</v>
      </c>
      <c r="S44" s="16">
        <v>0</v>
      </c>
      <c r="T44" s="16">
        <v>3</v>
      </c>
      <c r="U44" s="30" t="s">
        <v>40</v>
      </c>
      <c r="V44" s="29">
        <v>0</v>
      </c>
      <c r="W44" s="29">
        <v>0</v>
      </c>
      <c r="X44" s="29">
        <v>0</v>
      </c>
      <c r="Y44" s="29">
        <v>0</v>
      </c>
      <c r="Z44" s="29">
        <v>3</v>
      </c>
      <c r="AA44" s="29">
        <v>0</v>
      </c>
      <c r="AB44" s="29">
        <v>0</v>
      </c>
      <c r="AC44" s="29">
        <v>0</v>
      </c>
      <c r="AD44" s="29">
        <f t="shared" si="2"/>
        <v>345</v>
      </c>
      <c r="AE44" s="29" t="s">
        <v>41</v>
      </c>
      <c r="AF44" s="29">
        <v>57</v>
      </c>
      <c r="AG44" s="49">
        <v>7582</v>
      </c>
      <c r="AH44" s="29">
        <f>J44+Tabela13[[#This Row],[Planowana ilość opraw do zamontowania]]</f>
        <v>3</v>
      </c>
      <c r="AI44" s="31">
        <f t="shared" si="3"/>
        <v>171</v>
      </c>
    </row>
    <row r="45" spans="1:35" x14ac:dyDescent="0.25">
      <c r="A45" s="26">
        <v>39</v>
      </c>
      <c r="B45" s="32" t="s">
        <v>60</v>
      </c>
      <c r="C45" s="27" t="s">
        <v>66</v>
      </c>
      <c r="D45" s="15" t="s">
        <v>44</v>
      </c>
      <c r="E45" s="16">
        <v>22812</v>
      </c>
      <c r="F45" s="16">
        <v>1517</v>
      </c>
      <c r="G45" s="16">
        <v>22</v>
      </c>
      <c r="H45" s="28">
        <v>7</v>
      </c>
      <c r="I45" s="29" t="s">
        <v>39</v>
      </c>
      <c r="J45" s="29">
        <v>0</v>
      </c>
      <c r="K45" s="29">
        <v>1</v>
      </c>
      <c r="L45" s="29">
        <v>0</v>
      </c>
      <c r="M45" s="29"/>
      <c r="N45" s="29"/>
      <c r="O45" s="29"/>
      <c r="P45" s="29"/>
      <c r="Q45" s="16">
        <v>0</v>
      </c>
      <c r="R45" s="16">
        <v>0</v>
      </c>
      <c r="S45" s="16">
        <v>1</v>
      </c>
      <c r="T45" s="16">
        <v>0</v>
      </c>
      <c r="U45" s="30" t="s">
        <v>46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f t="shared" si="2"/>
        <v>0</v>
      </c>
      <c r="AE45" s="29" t="s">
        <v>41</v>
      </c>
      <c r="AF45" s="29">
        <v>63</v>
      </c>
      <c r="AG45" s="49">
        <v>7200</v>
      </c>
      <c r="AH45" s="29">
        <f>J45+Tabela13[[#This Row],[Planowana ilość opraw do zamontowania]]</f>
        <v>1</v>
      </c>
      <c r="AI45" s="31">
        <f t="shared" si="3"/>
        <v>63</v>
      </c>
    </row>
    <row r="46" spans="1:35" x14ac:dyDescent="0.25">
      <c r="A46" s="26">
        <v>40</v>
      </c>
      <c r="B46" s="32" t="s">
        <v>60</v>
      </c>
      <c r="C46" s="27" t="s">
        <v>67</v>
      </c>
      <c r="D46" s="15" t="s">
        <v>44</v>
      </c>
      <c r="E46" s="16">
        <v>22228</v>
      </c>
      <c r="F46" s="16">
        <v>1488</v>
      </c>
      <c r="G46" s="16">
        <v>23</v>
      </c>
      <c r="H46" s="28">
        <v>5</v>
      </c>
      <c r="I46" s="29" t="s">
        <v>39</v>
      </c>
      <c r="J46" s="29">
        <v>2</v>
      </c>
      <c r="K46" s="29">
        <v>0</v>
      </c>
      <c r="L46" s="29">
        <v>0</v>
      </c>
      <c r="M46" s="29"/>
      <c r="N46" s="29"/>
      <c r="O46" s="29"/>
      <c r="P46" s="29"/>
      <c r="Q46" s="16">
        <v>2</v>
      </c>
      <c r="R46" s="16">
        <v>0</v>
      </c>
      <c r="S46" s="16">
        <v>0</v>
      </c>
      <c r="T46" s="16">
        <v>0</v>
      </c>
      <c r="U46" s="30" t="s">
        <v>40</v>
      </c>
      <c r="V46" s="29">
        <v>0</v>
      </c>
      <c r="W46" s="29">
        <v>0</v>
      </c>
      <c r="X46" s="29">
        <v>0</v>
      </c>
      <c r="Y46" s="29">
        <v>0</v>
      </c>
      <c r="Z46" s="29">
        <v>2</v>
      </c>
      <c r="AA46" s="29">
        <v>0</v>
      </c>
      <c r="AB46" s="29">
        <v>0</v>
      </c>
      <c r="AC46" s="29">
        <v>0</v>
      </c>
      <c r="AD46" s="29">
        <f t="shared" si="2"/>
        <v>230</v>
      </c>
      <c r="AE46" s="29" t="s">
        <v>41</v>
      </c>
      <c r="AF46" s="29">
        <v>49</v>
      </c>
      <c r="AG46" s="49">
        <v>6378</v>
      </c>
      <c r="AH46" s="29">
        <f>J46+Tabela13[[#This Row],[Planowana ilość opraw do zamontowania]]</f>
        <v>2</v>
      </c>
      <c r="AI46" s="31">
        <f t="shared" si="3"/>
        <v>98</v>
      </c>
    </row>
    <row r="47" spans="1:35" x14ac:dyDescent="0.25">
      <c r="A47" s="26">
        <v>41</v>
      </c>
      <c r="B47" s="32" t="s">
        <v>60</v>
      </c>
      <c r="C47" s="27" t="s">
        <v>67</v>
      </c>
      <c r="D47" s="15" t="s">
        <v>44</v>
      </c>
      <c r="E47" s="16">
        <v>22228</v>
      </c>
      <c r="F47" s="16">
        <v>1488</v>
      </c>
      <c r="G47" s="16">
        <v>23</v>
      </c>
      <c r="H47" s="28">
        <v>7</v>
      </c>
      <c r="I47" s="29" t="s">
        <v>39</v>
      </c>
      <c r="J47" s="29">
        <v>1</v>
      </c>
      <c r="K47" s="29">
        <v>0</v>
      </c>
      <c r="L47" s="29">
        <v>0</v>
      </c>
      <c r="M47" s="29"/>
      <c r="N47" s="29"/>
      <c r="O47" s="29"/>
      <c r="P47" s="29"/>
      <c r="Q47" s="16">
        <v>0</v>
      </c>
      <c r="R47" s="16">
        <v>0</v>
      </c>
      <c r="S47" s="16">
        <v>0</v>
      </c>
      <c r="T47" s="16">
        <v>0</v>
      </c>
      <c r="U47" s="30" t="s">
        <v>46</v>
      </c>
      <c r="V47" s="29">
        <v>0</v>
      </c>
      <c r="W47" s="29">
        <v>0</v>
      </c>
      <c r="X47" s="29">
        <v>0</v>
      </c>
      <c r="Y47" s="29">
        <v>0</v>
      </c>
      <c r="Z47" s="29">
        <v>1</v>
      </c>
      <c r="AA47" s="29">
        <v>0</v>
      </c>
      <c r="AB47" s="29">
        <v>0</v>
      </c>
      <c r="AC47" s="29">
        <v>0</v>
      </c>
      <c r="AD47" s="29">
        <f t="shared" si="2"/>
        <v>115</v>
      </c>
      <c r="AE47" s="29" t="s">
        <v>41</v>
      </c>
      <c r="AF47" s="29">
        <v>63</v>
      </c>
      <c r="AG47" s="49">
        <v>7200</v>
      </c>
      <c r="AH47" s="29">
        <f>J47+Tabela13[[#This Row],[Planowana ilość opraw do zamontowania]]</f>
        <v>1</v>
      </c>
      <c r="AI47" s="31">
        <f t="shared" si="3"/>
        <v>63</v>
      </c>
    </row>
    <row r="48" spans="1:35" x14ac:dyDescent="0.25">
      <c r="A48" s="26">
        <v>42</v>
      </c>
      <c r="B48" s="32" t="s">
        <v>60</v>
      </c>
      <c r="C48" s="27" t="s">
        <v>67</v>
      </c>
      <c r="D48" s="15" t="s">
        <v>44</v>
      </c>
      <c r="E48" s="16">
        <v>22322</v>
      </c>
      <c r="F48" s="16">
        <v>1492</v>
      </c>
      <c r="G48" s="16">
        <v>24</v>
      </c>
      <c r="H48" s="28">
        <v>3</v>
      </c>
      <c r="I48" s="29" t="s">
        <v>39</v>
      </c>
      <c r="J48" s="29">
        <v>8</v>
      </c>
      <c r="K48" s="29">
        <v>0</v>
      </c>
      <c r="L48" s="29">
        <v>0</v>
      </c>
      <c r="M48" s="29"/>
      <c r="N48" s="29"/>
      <c r="O48" s="29"/>
      <c r="P48" s="29"/>
      <c r="Q48" s="16">
        <v>0</v>
      </c>
      <c r="R48" s="16">
        <v>0</v>
      </c>
      <c r="S48" s="16">
        <v>0</v>
      </c>
      <c r="T48" s="16">
        <v>8</v>
      </c>
      <c r="U48" s="30" t="s">
        <v>45</v>
      </c>
      <c r="V48" s="29">
        <v>0</v>
      </c>
      <c r="W48" s="29">
        <v>0</v>
      </c>
      <c r="X48" s="29">
        <v>0</v>
      </c>
      <c r="Y48" s="29">
        <v>0</v>
      </c>
      <c r="Z48" s="29">
        <v>8</v>
      </c>
      <c r="AA48" s="29">
        <v>0</v>
      </c>
      <c r="AB48" s="29">
        <v>0</v>
      </c>
      <c r="AC48" s="29">
        <v>0</v>
      </c>
      <c r="AD48" s="29">
        <f t="shared" si="2"/>
        <v>920</v>
      </c>
      <c r="AE48" s="29" t="s">
        <v>41</v>
      </c>
      <c r="AF48" s="29">
        <v>68</v>
      </c>
      <c r="AG48" s="29">
        <v>8187</v>
      </c>
      <c r="AH48" s="29">
        <f>J48+Tabela13[[#This Row],[Planowana ilość opraw do zamontowania]]</f>
        <v>8</v>
      </c>
      <c r="AI48" s="31">
        <f t="shared" si="3"/>
        <v>544</v>
      </c>
    </row>
    <row r="49" spans="1:35" x14ac:dyDescent="0.25">
      <c r="A49" s="26">
        <v>43</v>
      </c>
      <c r="B49" s="32" t="s">
        <v>60</v>
      </c>
      <c r="C49" s="27" t="s">
        <v>67</v>
      </c>
      <c r="D49" s="15" t="s">
        <v>44</v>
      </c>
      <c r="E49" s="16">
        <v>22322</v>
      </c>
      <c r="F49" s="16">
        <v>1492</v>
      </c>
      <c r="G49" s="16">
        <v>24</v>
      </c>
      <c r="H49" s="28">
        <v>5</v>
      </c>
      <c r="I49" s="29" t="s">
        <v>39</v>
      </c>
      <c r="J49" s="29">
        <v>14</v>
      </c>
      <c r="K49" s="29">
        <v>12</v>
      </c>
      <c r="L49" s="29">
        <v>0</v>
      </c>
      <c r="M49" s="29"/>
      <c r="N49" s="29"/>
      <c r="O49" s="29"/>
      <c r="P49" s="29"/>
      <c r="Q49" s="16">
        <v>11</v>
      </c>
      <c r="R49" s="16">
        <v>13</v>
      </c>
      <c r="S49" s="16">
        <v>0</v>
      </c>
      <c r="T49" s="16">
        <v>2</v>
      </c>
      <c r="U49" s="30" t="s">
        <v>40</v>
      </c>
      <c r="V49" s="29">
        <v>0</v>
      </c>
      <c r="W49" s="29">
        <v>0</v>
      </c>
      <c r="X49" s="29">
        <v>0</v>
      </c>
      <c r="Y49" s="29">
        <v>0</v>
      </c>
      <c r="Z49" s="29">
        <v>14</v>
      </c>
      <c r="AA49" s="29">
        <v>0</v>
      </c>
      <c r="AB49" s="29">
        <v>0</v>
      </c>
      <c r="AC49" s="29">
        <v>0</v>
      </c>
      <c r="AD49" s="29">
        <f t="shared" si="2"/>
        <v>1610</v>
      </c>
      <c r="AE49" s="29" t="s">
        <v>41</v>
      </c>
      <c r="AF49" s="29">
        <v>49</v>
      </c>
      <c r="AG49" s="49">
        <v>6378</v>
      </c>
      <c r="AH49" s="29">
        <f>J49+Tabela13[[#This Row],[Planowana ilość opraw do zamontowania]]</f>
        <v>26</v>
      </c>
      <c r="AI49" s="31">
        <f t="shared" si="3"/>
        <v>1274</v>
      </c>
    </row>
    <row r="50" spans="1:35" x14ac:dyDescent="0.25">
      <c r="A50" s="26">
        <v>44</v>
      </c>
      <c r="B50" s="32" t="s">
        <v>60</v>
      </c>
      <c r="C50" s="27" t="s">
        <v>67</v>
      </c>
      <c r="D50" s="15" t="s">
        <v>44</v>
      </c>
      <c r="E50" s="16">
        <v>22322</v>
      </c>
      <c r="F50" s="16">
        <v>1492</v>
      </c>
      <c r="G50" s="16">
        <v>24</v>
      </c>
      <c r="H50" s="28">
        <v>7</v>
      </c>
      <c r="I50" s="29" t="s">
        <v>39</v>
      </c>
      <c r="J50" s="29">
        <v>1</v>
      </c>
      <c r="K50" s="29">
        <v>0</v>
      </c>
      <c r="L50" s="29">
        <v>0</v>
      </c>
      <c r="M50" s="29"/>
      <c r="N50" s="29"/>
      <c r="O50" s="29"/>
      <c r="P50" s="29"/>
      <c r="Q50" s="16">
        <v>0</v>
      </c>
      <c r="R50" s="16">
        <v>1</v>
      </c>
      <c r="S50" s="16">
        <v>0</v>
      </c>
      <c r="T50" s="16">
        <v>0</v>
      </c>
      <c r="U50" s="30" t="s">
        <v>46</v>
      </c>
      <c r="V50" s="29">
        <v>0</v>
      </c>
      <c r="W50" s="29">
        <v>0</v>
      </c>
      <c r="X50" s="29">
        <v>0</v>
      </c>
      <c r="Y50" s="29">
        <v>0</v>
      </c>
      <c r="Z50" s="29">
        <v>1</v>
      </c>
      <c r="AA50" s="29">
        <v>0</v>
      </c>
      <c r="AB50" s="29">
        <v>0</v>
      </c>
      <c r="AC50" s="29">
        <v>0</v>
      </c>
      <c r="AD50" s="29">
        <f t="shared" si="2"/>
        <v>115</v>
      </c>
      <c r="AE50" s="29" t="s">
        <v>41</v>
      </c>
      <c r="AF50" s="29">
        <v>63</v>
      </c>
      <c r="AG50" s="49">
        <v>7200</v>
      </c>
      <c r="AH50" s="29">
        <f>J50+Tabela13[[#This Row],[Planowana ilość opraw do zamontowania]]</f>
        <v>1</v>
      </c>
      <c r="AI50" s="31">
        <f t="shared" si="3"/>
        <v>63</v>
      </c>
    </row>
    <row r="51" spans="1:35" x14ac:dyDescent="0.25">
      <c r="A51" s="26">
        <v>45</v>
      </c>
      <c r="B51" s="32" t="s">
        <v>60</v>
      </c>
      <c r="C51" s="27" t="s">
        <v>67</v>
      </c>
      <c r="D51" s="15" t="s">
        <v>44</v>
      </c>
      <c r="E51" s="16">
        <v>22420</v>
      </c>
      <c r="F51" s="16">
        <v>1497</v>
      </c>
      <c r="G51" s="16">
        <v>25</v>
      </c>
      <c r="H51" s="28">
        <v>4</v>
      </c>
      <c r="I51" s="29" t="s">
        <v>39</v>
      </c>
      <c r="J51" s="29">
        <v>1</v>
      </c>
      <c r="K51" s="29">
        <v>0</v>
      </c>
      <c r="L51" s="29">
        <v>0</v>
      </c>
      <c r="M51" s="29"/>
      <c r="N51" s="29"/>
      <c r="O51" s="29"/>
      <c r="P51" s="29"/>
      <c r="Q51" s="16">
        <v>0</v>
      </c>
      <c r="R51" s="16">
        <v>0</v>
      </c>
      <c r="S51" s="16">
        <v>1</v>
      </c>
      <c r="T51" s="16">
        <v>0</v>
      </c>
      <c r="U51" s="30" t="s">
        <v>40</v>
      </c>
      <c r="V51" s="29">
        <v>0</v>
      </c>
      <c r="W51" s="29">
        <v>0</v>
      </c>
      <c r="X51" s="29">
        <v>0</v>
      </c>
      <c r="Y51" s="29">
        <v>0</v>
      </c>
      <c r="Z51" s="29">
        <v>1</v>
      </c>
      <c r="AA51" s="29">
        <v>0</v>
      </c>
      <c r="AB51" s="29">
        <v>0</v>
      </c>
      <c r="AC51" s="29">
        <v>0</v>
      </c>
      <c r="AD51" s="29">
        <f t="shared" ref="AD51:AD82" si="4">V51*140+W51*265+X51*415+Y51*85+Z51*115+AA51*165+AB51*265+AC51*415</f>
        <v>115</v>
      </c>
      <c r="AE51" s="29" t="s">
        <v>41</v>
      </c>
      <c r="AF51" s="29">
        <v>57</v>
      </c>
      <c r="AG51" s="49">
        <v>7582</v>
      </c>
      <c r="AH51" s="29">
        <f>J51+Tabela13[[#This Row],[Planowana ilość opraw do zamontowania]]</f>
        <v>1</v>
      </c>
      <c r="AI51" s="31">
        <f t="shared" ref="AI51:AI82" si="5">AF51*AH51</f>
        <v>57</v>
      </c>
    </row>
    <row r="52" spans="1:35" x14ac:dyDescent="0.25">
      <c r="A52" s="26">
        <v>46</v>
      </c>
      <c r="B52" s="32" t="s">
        <v>60</v>
      </c>
      <c r="C52" s="27" t="s">
        <v>67</v>
      </c>
      <c r="D52" s="15" t="s">
        <v>44</v>
      </c>
      <c r="E52" s="16">
        <v>22420</v>
      </c>
      <c r="F52" s="16">
        <v>8236</v>
      </c>
      <c r="G52" s="16">
        <v>26</v>
      </c>
      <c r="H52" s="28">
        <v>5</v>
      </c>
      <c r="I52" s="29" t="s">
        <v>39</v>
      </c>
      <c r="J52" s="29">
        <v>3</v>
      </c>
      <c r="K52" s="29">
        <v>1</v>
      </c>
      <c r="L52" s="29">
        <v>0</v>
      </c>
      <c r="M52" s="29"/>
      <c r="N52" s="29"/>
      <c r="O52" s="29"/>
      <c r="P52" s="29"/>
      <c r="Q52" s="16">
        <v>3</v>
      </c>
      <c r="R52" s="16">
        <v>0</v>
      </c>
      <c r="S52" s="16">
        <v>1</v>
      </c>
      <c r="T52" s="16">
        <v>0</v>
      </c>
      <c r="U52" s="30" t="s">
        <v>40</v>
      </c>
      <c r="V52" s="29">
        <v>0</v>
      </c>
      <c r="W52" s="29">
        <v>0</v>
      </c>
      <c r="X52" s="29">
        <v>0</v>
      </c>
      <c r="Y52" s="29">
        <v>0</v>
      </c>
      <c r="Z52" s="29">
        <v>3</v>
      </c>
      <c r="AA52" s="29">
        <v>0</v>
      </c>
      <c r="AB52" s="29">
        <v>0</v>
      </c>
      <c r="AC52" s="29">
        <v>0</v>
      </c>
      <c r="AD52" s="29">
        <f t="shared" si="4"/>
        <v>345</v>
      </c>
      <c r="AE52" s="29" t="s">
        <v>41</v>
      </c>
      <c r="AF52" s="29">
        <v>49</v>
      </c>
      <c r="AG52" s="49">
        <v>6378</v>
      </c>
      <c r="AH52" s="29">
        <f>J52+Tabela13[[#This Row],[Planowana ilość opraw do zamontowania]]</f>
        <v>4</v>
      </c>
      <c r="AI52" s="31">
        <f t="shared" si="5"/>
        <v>196</v>
      </c>
    </row>
    <row r="53" spans="1:35" x14ac:dyDescent="0.25">
      <c r="A53" s="26">
        <v>47</v>
      </c>
      <c r="B53" s="32" t="s">
        <v>60</v>
      </c>
      <c r="C53" s="27" t="s">
        <v>67</v>
      </c>
      <c r="D53" s="15" t="s">
        <v>44</v>
      </c>
      <c r="E53" s="16">
        <v>22421</v>
      </c>
      <c r="F53" s="16">
        <v>6494</v>
      </c>
      <c r="G53" s="16">
        <v>27</v>
      </c>
      <c r="H53" s="28">
        <v>4</v>
      </c>
      <c r="I53" s="29" t="s">
        <v>39</v>
      </c>
      <c r="J53" s="29">
        <v>5</v>
      </c>
      <c r="K53" s="29">
        <v>0</v>
      </c>
      <c r="L53" s="29">
        <v>0</v>
      </c>
      <c r="M53" s="29"/>
      <c r="N53" s="29"/>
      <c r="O53" s="29"/>
      <c r="P53" s="29"/>
      <c r="Q53" s="16">
        <v>0</v>
      </c>
      <c r="R53" s="16">
        <v>0</v>
      </c>
      <c r="S53" s="16">
        <v>0</v>
      </c>
      <c r="T53" s="16">
        <v>5</v>
      </c>
      <c r="U53" s="30" t="s">
        <v>40</v>
      </c>
      <c r="V53" s="29">
        <v>0</v>
      </c>
      <c r="W53" s="29">
        <v>0</v>
      </c>
      <c r="X53" s="29">
        <v>0</v>
      </c>
      <c r="Y53" s="29">
        <v>0</v>
      </c>
      <c r="Z53" s="29">
        <v>5</v>
      </c>
      <c r="AA53" s="29">
        <v>0</v>
      </c>
      <c r="AB53" s="29">
        <v>0</v>
      </c>
      <c r="AC53" s="29">
        <v>0</v>
      </c>
      <c r="AD53" s="29">
        <f t="shared" si="4"/>
        <v>575</v>
      </c>
      <c r="AE53" s="29" t="s">
        <v>41</v>
      </c>
      <c r="AF53" s="29">
        <v>57</v>
      </c>
      <c r="AG53" s="49">
        <v>7582</v>
      </c>
      <c r="AH53" s="29">
        <f>J53+Tabela13[[#This Row],[Planowana ilość opraw do zamontowania]]</f>
        <v>5</v>
      </c>
      <c r="AI53" s="31">
        <f t="shared" si="5"/>
        <v>285</v>
      </c>
    </row>
    <row r="54" spans="1:35" x14ac:dyDescent="0.25">
      <c r="A54" s="26">
        <v>48</v>
      </c>
      <c r="B54" s="32" t="s">
        <v>60</v>
      </c>
      <c r="C54" s="27" t="s">
        <v>67</v>
      </c>
      <c r="D54" s="15" t="s">
        <v>44</v>
      </c>
      <c r="E54" s="16">
        <v>22471</v>
      </c>
      <c r="F54" s="16">
        <v>1500</v>
      </c>
      <c r="G54" s="16">
        <v>28</v>
      </c>
      <c r="H54" s="28">
        <v>3</v>
      </c>
      <c r="I54" s="29" t="s">
        <v>39</v>
      </c>
      <c r="J54" s="29">
        <v>13</v>
      </c>
      <c r="K54" s="29">
        <v>0</v>
      </c>
      <c r="L54" s="29">
        <v>0</v>
      </c>
      <c r="M54" s="29"/>
      <c r="N54" s="29"/>
      <c r="O54" s="29"/>
      <c r="P54" s="29"/>
      <c r="Q54" s="16">
        <v>0</v>
      </c>
      <c r="R54" s="16">
        <v>0</v>
      </c>
      <c r="S54" s="16">
        <v>0</v>
      </c>
      <c r="T54" s="16">
        <v>13</v>
      </c>
      <c r="U54" s="30" t="s">
        <v>45</v>
      </c>
      <c r="V54" s="29">
        <v>0</v>
      </c>
      <c r="W54" s="29">
        <v>0</v>
      </c>
      <c r="X54" s="29">
        <v>0</v>
      </c>
      <c r="Y54" s="29">
        <v>0</v>
      </c>
      <c r="Z54" s="29">
        <v>13</v>
      </c>
      <c r="AA54" s="29">
        <v>0</v>
      </c>
      <c r="AB54" s="29">
        <v>0</v>
      </c>
      <c r="AC54" s="29">
        <v>0</v>
      </c>
      <c r="AD54" s="29">
        <f t="shared" si="4"/>
        <v>1495</v>
      </c>
      <c r="AE54" s="29" t="s">
        <v>41</v>
      </c>
      <c r="AF54" s="29">
        <v>68</v>
      </c>
      <c r="AG54" s="29">
        <v>8187</v>
      </c>
      <c r="AH54" s="29">
        <f>J54+Tabela13[[#This Row],[Planowana ilość opraw do zamontowania]]</f>
        <v>13</v>
      </c>
      <c r="AI54" s="31">
        <f t="shared" si="5"/>
        <v>884</v>
      </c>
    </row>
    <row r="55" spans="1:35" x14ac:dyDescent="0.25">
      <c r="A55" s="26">
        <v>49</v>
      </c>
      <c r="B55" s="32" t="s">
        <v>60</v>
      </c>
      <c r="C55" s="27" t="s">
        <v>67</v>
      </c>
      <c r="D55" s="15" t="s">
        <v>44</v>
      </c>
      <c r="E55" s="16">
        <v>22471</v>
      </c>
      <c r="F55" s="16">
        <v>1500</v>
      </c>
      <c r="G55" s="16">
        <v>28</v>
      </c>
      <c r="H55" s="28">
        <v>5</v>
      </c>
      <c r="I55" s="29" t="s">
        <v>39</v>
      </c>
      <c r="J55" s="29">
        <v>16</v>
      </c>
      <c r="K55" s="29">
        <v>8</v>
      </c>
      <c r="L55" s="29">
        <v>0</v>
      </c>
      <c r="M55" s="29"/>
      <c r="N55" s="29"/>
      <c r="O55" s="29"/>
      <c r="P55" s="29"/>
      <c r="Q55" s="16">
        <v>10</v>
      </c>
      <c r="R55" s="16">
        <v>13</v>
      </c>
      <c r="S55" s="16">
        <v>0</v>
      </c>
      <c r="T55" s="16">
        <v>1</v>
      </c>
      <c r="U55" s="30" t="s">
        <v>40</v>
      </c>
      <c r="V55" s="29">
        <v>0</v>
      </c>
      <c r="W55" s="29">
        <v>0</v>
      </c>
      <c r="X55" s="29">
        <v>0</v>
      </c>
      <c r="Y55" s="29">
        <v>0</v>
      </c>
      <c r="Z55" s="29">
        <v>16</v>
      </c>
      <c r="AA55" s="29">
        <v>0</v>
      </c>
      <c r="AB55" s="29">
        <v>0</v>
      </c>
      <c r="AC55" s="29">
        <v>0</v>
      </c>
      <c r="AD55" s="29">
        <f t="shared" si="4"/>
        <v>1840</v>
      </c>
      <c r="AE55" s="29" t="s">
        <v>41</v>
      </c>
      <c r="AF55" s="29">
        <v>49</v>
      </c>
      <c r="AG55" s="49">
        <v>6378</v>
      </c>
      <c r="AH55" s="29">
        <f>J55+Tabela13[[#This Row],[Planowana ilość opraw do zamontowania]]</f>
        <v>24</v>
      </c>
      <c r="AI55" s="31">
        <f t="shared" si="5"/>
        <v>1176</v>
      </c>
    </row>
    <row r="56" spans="1:35" x14ac:dyDescent="0.25">
      <c r="A56" s="26">
        <v>50</v>
      </c>
      <c r="B56" s="32" t="s">
        <v>60</v>
      </c>
      <c r="C56" s="27" t="s">
        <v>67</v>
      </c>
      <c r="D56" s="15" t="s">
        <v>44</v>
      </c>
      <c r="E56" s="16">
        <v>22474</v>
      </c>
      <c r="F56" s="16">
        <v>1501</v>
      </c>
      <c r="G56" s="16">
        <v>29</v>
      </c>
      <c r="H56" s="28">
        <v>5</v>
      </c>
      <c r="I56" s="29" t="s">
        <v>39</v>
      </c>
      <c r="J56" s="29">
        <v>2</v>
      </c>
      <c r="K56" s="29">
        <v>0</v>
      </c>
      <c r="L56" s="29">
        <v>0</v>
      </c>
      <c r="M56" s="29"/>
      <c r="N56" s="29"/>
      <c r="O56" s="29"/>
      <c r="P56" s="29"/>
      <c r="Q56" s="16">
        <v>0</v>
      </c>
      <c r="R56" s="16">
        <v>0</v>
      </c>
      <c r="S56" s="16">
        <v>2</v>
      </c>
      <c r="T56" s="16">
        <v>0</v>
      </c>
      <c r="U56" s="30" t="s">
        <v>40</v>
      </c>
      <c r="V56" s="29">
        <v>0</v>
      </c>
      <c r="W56" s="29">
        <v>0</v>
      </c>
      <c r="X56" s="29">
        <v>0</v>
      </c>
      <c r="Y56" s="29">
        <v>0</v>
      </c>
      <c r="Z56" s="29">
        <v>2</v>
      </c>
      <c r="AA56" s="29">
        <v>0</v>
      </c>
      <c r="AB56" s="29">
        <v>0</v>
      </c>
      <c r="AC56" s="29">
        <v>0</v>
      </c>
      <c r="AD56" s="29">
        <f t="shared" si="4"/>
        <v>230</v>
      </c>
      <c r="AE56" s="29" t="s">
        <v>41</v>
      </c>
      <c r="AF56" s="29">
        <v>49</v>
      </c>
      <c r="AG56" s="49">
        <v>6378</v>
      </c>
      <c r="AH56" s="29">
        <f>J56+Tabela13[[#This Row],[Planowana ilość opraw do zamontowania]]</f>
        <v>2</v>
      </c>
      <c r="AI56" s="31">
        <f t="shared" si="5"/>
        <v>98</v>
      </c>
    </row>
    <row r="57" spans="1:35" x14ac:dyDescent="0.25">
      <c r="A57" s="26">
        <v>51</v>
      </c>
      <c r="B57" s="32" t="s">
        <v>60</v>
      </c>
      <c r="C57" s="27" t="s">
        <v>67</v>
      </c>
      <c r="D57" s="15" t="s">
        <v>44</v>
      </c>
      <c r="E57" s="16">
        <v>22474</v>
      </c>
      <c r="F57" s="16">
        <v>1502</v>
      </c>
      <c r="G57" s="16">
        <v>30</v>
      </c>
      <c r="H57" s="28">
        <v>5</v>
      </c>
      <c r="I57" s="29" t="s">
        <v>39</v>
      </c>
      <c r="J57" s="29">
        <v>2</v>
      </c>
      <c r="K57" s="29">
        <v>1</v>
      </c>
      <c r="L57" s="29">
        <v>0</v>
      </c>
      <c r="M57" s="29"/>
      <c r="N57" s="29"/>
      <c r="O57" s="29"/>
      <c r="P57" s="29"/>
      <c r="Q57" s="16">
        <v>2</v>
      </c>
      <c r="R57" s="16">
        <v>0</v>
      </c>
      <c r="S57" s="16">
        <v>1</v>
      </c>
      <c r="T57" s="16">
        <v>0</v>
      </c>
      <c r="U57" s="30" t="s">
        <v>40</v>
      </c>
      <c r="V57" s="29">
        <v>0</v>
      </c>
      <c r="W57" s="29">
        <v>0</v>
      </c>
      <c r="X57" s="29">
        <v>0</v>
      </c>
      <c r="Y57" s="29">
        <v>0</v>
      </c>
      <c r="Z57" s="29">
        <v>2</v>
      </c>
      <c r="AA57" s="29">
        <v>0</v>
      </c>
      <c r="AB57" s="29">
        <v>0</v>
      </c>
      <c r="AC57" s="29">
        <v>0</v>
      </c>
      <c r="AD57" s="29">
        <f t="shared" si="4"/>
        <v>230</v>
      </c>
      <c r="AE57" s="29" t="s">
        <v>41</v>
      </c>
      <c r="AF57" s="29">
        <v>49</v>
      </c>
      <c r="AG57" s="49">
        <v>6378</v>
      </c>
      <c r="AH57" s="29">
        <f>J57+Tabela13[[#This Row],[Planowana ilość opraw do zamontowania]]</f>
        <v>3</v>
      </c>
      <c r="AI57" s="31">
        <f t="shared" si="5"/>
        <v>147</v>
      </c>
    </row>
    <row r="58" spans="1:35" x14ac:dyDescent="0.25">
      <c r="A58" s="26">
        <v>52</v>
      </c>
      <c r="B58" s="32" t="s">
        <v>60</v>
      </c>
      <c r="C58" s="27" t="s">
        <v>68</v>
      </c>
      <c r="D58" s="15" t="s">
        <v>44</v>
      </c>
      <c r="E58" s="16">
        <v>21036</v>
      </c>
      <c r="F58" s="16">
        <v>1479</v>
      </c>
      <c r="G58" s="16">
        <v>31</v>
      </c>
      <c r="H58" s="28">
        <v>3</v>
      </c>
      <c r="I58" s="29" t="s">
        <v>39</v>
      </c>
      <c r="J58" s="29">
        <v>8</v>
      </c>
      <c r="K58" s="29">
        <v>6</v>
      </c>
      <c r="L58" s="29">
        <v>0</v>
      </c>
      <c r="M58" s="29"/>
      <c r="N58" s="29"/>
      <c r="O58" s="29"/>
      <c r="P58" s="29"/>
      <c r="Q58" s="16">
        <v>0</v>
      </c>
      <c r="R58" s="16">
        <v>2</v>
      </c>
      <c r="S58" s="16">
        <v>10</v>
      </c>
      <c r="T58" s="16">
        <v>2</v>
      </c>
      <c r="U58" s="30" t="s">
        <v>45</v>
      </c>
      <c r="V58" s="29">
        <v>0</v>
      </c>
      <c r="W58" s="29">
        <v>0</v>
      </c>
      <c r="X58" s="29">
        <v>0</v>
      </c>
      <c r="Y58" s="29">
        <v>0</v>
      </c>
      <c r="Z58" s="29">
        <v>8</v>
      </c>
      <c r="AA58" s="29">
        <v>0</v>
      </c>
      <c r="AB58" s="29">
        <v>0</v>
      </c>
      <c r="AC58" s="29">
        <v>0</v>
      </c>
      <c r="AD58" s="29">
        <f t="shared" si="4"/>
        <v>920</v>
      </c>
      <c r="AE58" s="29" t="s">
        <v>41</v>
      </c>
      <c r="AF58" s="29">
        <v>68</v>
      </c>
      <c r="AG58" s="29">
        <v>8187</v>
      </c>
      <c r="AH58" s="29">
        <f>J58+Tabela13[[#This Row],[Planowana ilość opraw do zamontowania]]</f>
        <v>14</v>
      </c>
      <c r="AI58" s="31">
        <f t="shared" si="5"/>
        <v>952</v>
      </c>
    </row>
    <row r="59" spans="1:35" x14ac:dyDescent="0.25">
      <c r="A59" s="26">
        <v>53</v>
      </c>
      <c r="B59" s="32" t="s">
        <v>60</v>
      </c>
      <c r="C59" s="27" t="s">
        <v>68</v>
      </c>
      <c r="D59" s="15" t="s">
        <v>44</v>
      </c>
      <c r="E59" s="16">
        <v>21036</v>
      </c>
      <c r="F59" s="16">
        <v>1479</v>
      </c>
      <c r="G59" s="16">
        <v>31</v>
      </c>
      <c r="H59" s="28">
        <v>5</v>
      </c>
      <c r="I59" s="29" t="s">
        <v>39</v>
      </c>
      <c r="J59" s="29">
        <v>5</v>
      </c>
      <c r="K59" s="29">
        <v>0</v>
      </c>
      <c r="L59" s="29">
        <v>0</v>
      </c>
      <c r="M59" s="29"/>
      <c r="N59" s="29"/>
      <c r="O59" s="29"/>
      <c r="P59" s="29"/>
      <c r="Q59" s="16">
        <v>5</v>
      </c>
      <c r="R59" s="16">
        <v>0</v>
      </c>
      <c r="S59" s="16">
        <v>0</v>
      </c>
      <c r="T59" s="16">
        <v>0</v>
      </c>
      <c r="U59" s="30" t="s">
        <v>40</v>
      </c>
      <c r="V59" s="29">
        <v>0</v>
      </c>
      <c r="W59" s="29">
        <v>0</v>
      </c>
      <c r="X59" s="29">
        <v>0</v>
      </c>
      <c r="Y59" s="29">
        <v>0</v>
      </c>
      <c r="Z59" s="29">
        <v>4</v>
      </c>
      <c r="AA59" s="29">
        <v>0</v>
      </c>
      <c r="AB59" s="29">
        <v>1</v>
      </c>
      <c r="AC59" s="29">
        <v>0</v>
      </c>
      <c r="AD59" s="29">
        <f t="shared" si="4"/>
        <v>725</v>
      </c>
      <c r="AE59" s="29" t="s">
        <v>41</v>
      </c>
      <c r="AF59" s="29">
        <v>49</v>
      </c>
      <c r="AG59" s="49">
        <v>6378</v>
      </c>
      <c r="AH59" s="29">
        <f>J59+Tabela13[[#This Row],[Planowana ilość opraw do zamontowania]]</f>
        <v>5</v>
      </c>
      <c r="AI59" s="31">
        <f t="shared" si="5"/>
        <v>245</v>
      </c>
    </row>
    <row r="60" spans="1:35" x14ac:dyDescent="0.25">
      <c r="A60" s="26">
        <v>54</v>
      </c>
      <c r="B60" s="32" t="s">
        <v>60</v>
      </c>
      <c r="C60" s="27" t="s">
        <v>68</v>
      </c>
      <c r="D60" s="15" t="s">
        <v>44</v>
      </c>
      <c r="E60" s="16">
        <v>21036</v>
      </c>
      <c r="F60" s="16">
        <v>1479</v>
      </c>
      <c r="G60" s="16">
        <v>31</v>
      </c>
      <c r="H60" s="28">
        <v>7</v>
      </c>
      <c r="I60" s="29" t="s">
        <v>39</v>
      </c>
      <c r="J60" s="29">
        <v>3</v>
      </c>
      <c r="K60" s="29">
        <v>0</v>
      </c>
      <c r="L60" s="29">
        <v>0</v>
      </c>
      <c r="M60" s="29"/>
      <c r="N60" s="29"/>
      <c r="O60" s="29"/>
      <c r="P60" s="29"/>
      <c r="Q60" s="16">
        <v>2</v>
      </c>
      <c r="R60" s="16">
        <v>1</v>
      </c>
      <c r="S60" s="16">
        <v>0</v>
      </c>
      <c r="T60" s="16">
        <v>0</v>
      </c>
      <c r="U60" s="30" t="s">
        <v>46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3</v>
      </c>
      <c r="AC60" s="29">
        <v>0</v>
      </c>
      <c r="AD60" s="29">
        <f t="shared" si="4"/>
        <v>795</v>
      </c>
      <c r="AE60" s="29" t="s">
        <v>41</v>
      </c>
      <c r="AF60" s="29">
        <v>63</v>
      </c>
      <c r="AG60" s="49">
        <v>7200</v>
      </c>
      <c r="AH60" s="29">
        <f>J60+Tabela13[[#This Row],[Planowana ilość opraw do zamontowania]]</f>
        <v>3</v>
      </c>
      <c r="AI60" s="31">
        <f t="shared" si="5"/>
        <v>189</v>
      </c>
    </row>
    <row r="61" spans="1:35" x14ac:dyDescent="0.25">
      <c r="A61" s="26">
        <v>55</v>
      </c>
      <c r="B61" s="32" t="s">
        <v>60</v>
      </c>
      <c r="C61" s="27" t="s">
        <v>68</v>
      </c>
      <c r="D61" s="15" t="s">
        <v>44</v>
      </c>
      <c r="E61" s="16">
        <v>21039</v>
      </c>
      <c r="F61" s="16">
        <v>1480</v>
      </c>
      <c r="G61" s="16">
        <v>32</v>
      </c>
      <c r="H61" s="28">
        <v>5</v>
      </c>
      <c r="I61" s="29" t="s">
        <v>39</v>
      </c>
      <c r="J61" s="29">
        <v>3</v>
      </c>
      <c r="K61" s="29">
        <v>6</v>
      </c>
      <c r="L61" s="29">
        <v>0</v>
      </c>
      <c r="M61" s="29"/>
      <c r="N61" s="29"/>
      <c r="O61" s="29"/>
      <c r="P61" s="29"/>
      <c r="Q61" s="16">
        <v>0</v>
      </c>
      <c r="R61" s="16">
        <v>8</v>
      </c>
      <c r="S61" s="16">
        <v>1</v>
      </c>
      <c r="T61" s="16">
        <v>0</v>
      </c>
      <c r="U61" s="30" t="s">
        <v>40</v>
      </c>
      <c r="V61" s="29">
        <v>0</v>
      </c>
      <c r="W61" s="29">
        <v>0</v>
      </c>
      <c r="X61" s="29">
        <v>0</v>
      </c>
      <c r="Y61" s="29">
        <v>0</v>
      </c>
      <c r="Z61" s="29">
        <v>3</v>
      </c>
      <c r="AA61" s="29">
        <v>0</v>
      </c>
      <c r="AB61" s="29">
        <v>0</v>
      </c>
      <c r="AC61" s="29">
        <v>0</v>
      </c>
      <c r="AD61" s="29">
        <f t="shared" si="4"/>
        <v>345</v>
      </c>
      <c r="AE61" s="29" t="s">
        <v>41</v>
      </c>
      <c r="AF61" s="29">
        <v>49</v>
      </c>
      <c r="AG61" s="49">
        <v>6378</v>
      </c>
      <c r="AH61" s="29">
        <f>J61+Tabela13[[#This Row],[Planowana ilość opraw do zamontowania]]</f>
        <v>9</v>
      </c>
      <c r="AI61" s="31">
        <f t="shared" si="5"/>
        <v>441</v>
      </c>
    </row>
    <row r="62" spans="1:35" x14ac:dyDescent="0.25">
      <c r="A62" s="26">
        <v>56</v>
      </c>
      <c r="B62" s="32" t="s">
        <v>60</v>
      </c>
      <c r="C62" s="27" t="s">
        <v>68</v>
      </c>
      <c r="D62" s="15" t="s">
        <v>44</v>
      </c>
      <c r="E62" s="16">
        <v>21040</v>
      </c>
      <c r="F62" s="16">
        <v>1481</v>
      </c>
      <c r="G62" s="16">
        <v>33</v>
      </c>
      <c r="H62" s="28">
        <v>5</v>
      </c>
      <c r="I62" s="29" t="s">
        <v>39</v>
      </c>
      <c r="J62" s="29">
        <v>2</v>
      </c>
      <c r="K62" s="29">
        <v>0</v>
      </c>
      <c r="L62" s="29">
        <v>0</v>
      </c>
      <c r="M62" s="29"/>
      <c r="N62" s="29"/>
      <c r="O62" s="29"/>
      <c r="P62" s="29"/>
      <c r="Q62" s="16">
        <v>0</v>
      </c>
      <c r="R62" s="16">
        <v>1</v>
      </c>
      <c r="S62" s="16">
        <v>0</v>
      </c>
      <c r="T62" s="16">
        <v>1</v>
      </c>
      <c r="U62" s="30" t="s">
        <v>40</v>
      </c>
      <c r="V62" s="29">
        <v>0</v>
      </c>
      <c r="W62" s="29">
        <v>0</v>
      </c>
      <c r="X62" s="29">
        <v>0</v>
      </c>
      <c r="Y62" s="29">
        <v>0</v>
      </c>
      <c r="Z62" s="29">
        <v>2</v>
      </c>
      <c r="AA62" s="29">
        <v>0</v>
      </c>
      <c r="AB62" s="29">
        <v>0</v>
      </c>
      <c r="AC62" s="29">
        <v>0</v>
      </c>
      <c r="AD62" s="29">
        <f t="shared" si="4"/>
        <v>230</v>
      </c>
      <c r="AE62" s="29" t="s">
        <v>41</v>
      </c>
      <c r="AF62" s="29">
        <v>49</v>
      </c>
      <c r="AG62" s="49">
        <v>6378</v>
      </c>
      <c r="AH62" s="29">
        <f>J62+Tabela13[[#This Row],[Planowana ilość opraw do zamontowania]]</f>
        <v>2</v>
      </c>
      <c r="AI62" s="31">
        <f t="shared" si="5"/>
        <v>98</v>
      </c>
    </row>
    <row r="63" spans="1:35" x14ac:dyDescent="0.25">
      <c r="A63" s="26">
        <v>57</v>
      </c>
      <c r="B63" s="32" t="s">
        <v>60</v>
      </c>
      <c r="C63" s="27" t="s">
        <v>68</v>
      </c>
      <c r="D63" s="15" t="s">
        <v>44</v>
      </c>
      <c r="E63" s="16">
        <v>22323</v>
      </c>
      <c r="F63" s="16">
        <v>1493</v>
      </c>
      <c r="G63" s="16">
        <v>34</v>
      </c>
      <c r="H63" s="28">
        <v>3</v>
      </c>
      <c r="I63" s="29" t="s">
        <v>39</v>
      </c>
      <c r="J63" s="29">
        <v>5</v>
      </c>
      <c r="K63" s="29">
        <v>1</v>
      </c>
      <c r="L63" s="29">
        <v>0</v>
      </c>
      <c r="M63" s="29"/>
      <c r="N63" s="29"/>
      <c r="O63" s="29"/>
      <c r="P63" s="29"/>
      <c r="Q63" s="16">
        <v>0</v>
      </c>
      <c r="R63" s="16">
        <v>0</v>
      </c>
      <c r="S63" s="16">
        <v>2</v>
      </c>
      <c r="T63" s="16">
        <v>4</v>
      </c>
      <c r="U63" s="30" t="s">
        <v>45</v>
      </c>
      <c r="V63" s="29">
        <v>0</v>
      </c>
      <c r="W63" s="29">
        <v>0</v>
      </c>
      <c r="X63" s="29">
        <v>0</v>
      </c>
      <c r="Y63" s="29">
        <v>0</v>
      </c>
      <c r="Z63" s="29">
        <v>5</v>
      </c>
      <c r="AA63" s="29">
        <v>0</v>
      </c>
      <c r="AB63" s="29">
        <v>0</v>
      </c>
      <c r="AC63" s="29">
        <v>0</v>
      </c>
      <c r="AD63" s="29">
        <f t="shared" si="4"/>
        <v>575</v>
      </c>
      <c r="AE63" s="29" t="s">
        <v>41</v>
      </c>
      <c r="AF63" s="29">
        <v>68</v>
      </c>
      <c r="AG63" s="29">
        <v>8187</v>
      </c>
      <c r="AH63" s="29">
        <f>J63+Tabela13[[#This Row],[Planowana ilość opraw do zamontowania]]</f>
        <v>6</v>
      </c>
      <c r="AI63" s="31">
        <f t="shared" si="5"/>
        <v>408</v>
      </c>
    </row>
    <row r="64" spans="1:35" x14ac:dyDescent="0.25">
      <c r="A64" s="26">
        <v>58</v>
      </c>
      <c r="B64" s="32" t="s">
        <v>60</v>
      </c>
      <c r="C64" s="27" t="s">
        <v>68</v>
      </c>
      <c r="D64" s="15" t="s">
        <v>44</v>
      </c>
      <c r="E64" s="16">
        <v>22323</v>
      </c>
      <c r="F64" s="16">
        <v>1493</v>
      </c>
      <c r="G64" s="16">
        <v>34</v>
      </c>
      <c r="H64" s="28">
        <v>4</v>
      </c>
      <c r="I64" s="29" t="s">
        <v>39</v>
      </c>
      <c r="J64" s="29">
        <v>9</v>
      </c>
      <c r="K64" s="29">
        <v>8</v>
      </c>
      <c r="L64" s="29">
        <v>0</v>
      </c>
      <c r="M64" s="29"/>
      <c r="N64" s="29"/>
      <c r="O64" s="29"/>
      <c r="P64" s="29"/>
      <c r="Q64" s="16">
        <v>1</v>
      </c>
      <c r="R64" s="16">
        <v>4</v>
      </c>
      <c r="S64" s="16">
        <v>7</v>
      </c>
      <c r="T64" s="16">
        <v>5</v>
      </c>
      <c r="U64" s="30" t="s">
        <v>40</v>
      </c>
      <c r="V64" s="29">
        <v>0</v>
      </c>
      <c r="W64" s="29">
        <v>0</v>
      </c>
      <c r="X64" s="29">
        <v>0</v>
      </c>
      <c r="Y64" s="29">
        <v>0</v>
      </c>
      <c r="Z64" s="29">
        <v>9</v>
      </c>
      <c r="AA64" s="29">
        <v>0</v>
      </c>
      <c r="AB64" s="29">
        <v>0</v>
      </c>
      <c r="AC64" s="29">
        <v>0</v>
      </c>
      <c r="AD64" s="29">
        <f t="shared" si="4"/>
        <v>1035</v>
      </c>
      <c r="AE64" s="29" t="s">
        <v>41</v>
      </c>
      <c r="AF64" s="29">
        <v>57</v>
      </c>
      <c r="AG64" s="49">
        <v>7582</v>
      </c>
      <c r="AH64" s="29">
        <f>J64+Tabela13[[#This Row],[Planowana ilość opraw do zamontowania]]</f>
        <v>17</v>
      </c>
      <c r="AI64" s="31">
        <f t="shared" si="5"/>
        <v>969</v>
      </c>
    </row>
    <row r="65" spans="1:35" x14ac:dyDescent="0.25">
      <c r="A65" s="26">
        <v>59</v>
      </c>
      <c r="B65" s="27" t="s">
        <v>60</v>
      </c>
      <c r="C65" s="27" t="s">
        <v>68</v>
      </c>
      <c r="D65" s="15" t="s">
        <v>44</v>
      </c>
      <c r="E65" s="16">
        <v>22323</v>
      </c>
      <c r="F65" s="16">
        <v>1493</v>
      </c>
      <c r="G65" s="16">
        <v>34</v>
      </c>
      <c r="H65" s="28">
        <v>5</v>
      </c>
      <c r="I65" s="29" t="s">
        <v>39</v>
      </c>
      <c r="J65" s="29">
        <v>5</v>
      </c>
      <c r="K65" s="29">
        <v>5</v>
      </c>
      <c r="L65" s="29">
        <v>0</v>
      </c>
      <c r="M65" s="29"/>
      <c r="N65" s="29"/>
      <c r="O65" s="29"/>
      <c r="P65" s="29"/>
      <c r="Q65" s="16">
        <v>3</v>
      </c>
      <c r="R65" s="16">
        <v>1</v>
      </c>
      <c r="S65" s="16">
        <v>1</v>
      </c>
      <c r="T65" s="16">
        <v>5</v>
      </c>
      <c r="U65" s="30" t="s">
        <v>40</v>
      </c>
      <c r="V65" s="29">
        <v>0</v>
      </c>
      <c r="W65" s="29">
        <v>0</v>
      </c>
      <c r="X65" s="29">
        <v>0</v>
      </c>
      <c r="Y65" s="29">
        <v>0</v>
      </c>
      <c r="Z65" s="29">
        <v>5</v>
      </c>
      <c r="AA65" s="29">
        <v>0</v>
      </c>
      <c r="AB65" s="29">
        <v>0</v>
      </c>
      <c r="AC65" s="29">
        <v>0</v>
      </c>
      <c r="AD65" s="29">
        <f t="shared" si="4"/>
        <v>575</v>
      </c>
      <c r="AE65" s="29" t="s">
        <v>41</v>
      </c>
      <c r="AF65" s="29">
        <v>49</v>
      </c>
      <c r="AG65" s="49">
        <v>6378</v>
      </c>
      <c r="AH65" s="29">
        <f>J65+Tabela13[[#This Row],[Planowana ilość opraw do zamontowania]]</f>
        <v>10</v>
      </c>
      <c r="AI65" s="31">
        <f t="shared" si="5"/>
        <v>490</v>
      </c>
    </row>
    <row r="66" spans="1:35" x14ac:dyDescent="0.25">
      <c r="A66" s="26">
        <v>60</v>
      </c>
      <c r="B66" s="27" t="s">
        <v>60</v>
      </c>
      <c r="C66" s="27" t="s">
        <v>68</v>
      </c>
      <c r="D66" s="15" t="s">
        <v>44</v>
      </c>
      <c r="E66" s="16">
        <v>22323</v>
      </c>
      <c r="F66" s="16">
        <v>1493</v>
      </c>
      <c r="G66" s="16">
        <v>34</v>
      </c>
      <c r="H66" s="28">
        <v>7</v>
      </c>
      <c r="I66" s="29" t="s">
        <v>39</v>
      </c>
      <c r="J66" s="29">
        <v>3</v>
      </c>
      <c r="K66" s="29">
        <v>0</v>
      </c>
      <c r="L66" s="29">
        <v>0</v>
      </c>
      <c r="M66" s="29"/>
      <c r="N66" s="29"/>
      <c r="O66" s="29"/>
      <c r="P66" s="29"/>
      <c r="Q66" s="16">
        <v>0</v>
      </c>
      <c r="R66" s="16">
        <v>0</v>
      </c>
      <c r="S66" s="16">
        <v>0</v>
      </c>
      <c r="T66" s="16">
        <v>0</v>
      </c>
      <c r="U66" s="30" t="s">
        <v>46</v>
      </c>
      <c r="V66" s="29">
        <v>0</v>
      </c>
      <c r="W66" s="29">
        <v>0</v>
      </c>
      <c r="X66" s="29">
        <v>0</v>
      </c>
      <c r="Y66" s="29">
        <v>0</v>
      </c>
      <c r="Z66" s="29">
        <v>3</v>
      </c>
      <c r="AA66" s="29">
        <v>0</v>
      </c>
      <c r="AB66" s="29">
        <v>0</v>
      </c>
      <c r="AC66" s="29">
        <v>0</v>
      </c>
      <c r="AD66" s="29">
        <f t="shared" si="4"/>
        <v>345</v>
      </c>
      <c r="AE66" s="29" t="s">
        <v>41</v>
      </c>
      <c r="AF66" s="29">
        <v>63</v>
      </c>
      <c r="AG66" s="49">
        <v>7200</v>
      </c>
      <c r="AH66" s="29">
        <f>J66+Tabela13[[#This Row],[Planowana ilość opraw do zamontowania]]</f>
        <v>3</v>
      </c>
      <c r="AI66" s="31">
        <f t="shared" si="5"/>
        <v>189</v>
      </c>
    </row>
    <row r="67" spans="1:35" x14ac:dyDescent="0.25">
      <c r="A67" s="26">
        <v>61</v>
      </c>
      <c r="B67" s="27" t="s">
        <v>60</v>
      </c>
      <c r="C67" s="27" t="s">
        <v>68</v>
      </c>
      <c r="D67" s="15" t="s">
        <v>44</v>
      </c>
      <c r="E67" s="16">
        <v>22365</v>
      </c>
      <c r="F67" s="16">
        <v>1494</v>
      </c>
      <c r="G67" s="16">
        <v>35</v>
      </c>
      <c r="H67" s="28">
        <v>5</v>
      </c>
      <c r="I67" s="29" t="s">
        <v>39</v>
      </c>
      <c r="J67" s="29">
        <v>6</v>
      </c>
      <c r="K67" s="29">
        <v>5</v>
      </c>
      <c r="L67" s="29">
        <v>0</v>
      </c>
      <c r="M67" s="29"/>
      <c r="N67" s="29"/>
      <c r="O67" s="29"/>
      <c r="P67" s="29"/>
      <c r="Q67" s="16">
        <v>0</v>
      </c>
      <c r="R67" s="16">
        <v>3</v>
      </c>
      <c r="S67" s="16">
        <v>5</v>
      </c>
      <c r="T67" s="16">
        <v>3</v>
      </c>
      <c r="U67" s="30" t="s">
        <v>40</v>
      </c>
      <c r="V67" s="29">
        <v>0</v>
      </c>
      <c r="W67" s="29">
        <v>0</v>
      </c>
      <c r="X67" s="29">
        <v>0</v>
      </c>
      <c r="Y67" s="29">
        <v>0</v>
      </c>
      <c r="Z67" s="29">
        <v>6</v>
      </c>
      <c r="AA67" s="29">
        <v>0</v>
      </c>
      <c r="AB67" s="29">
        <v>0</v>
      </c>
      <c r="AC67" s="29">
        <v>0</v>
      </c>
      <c r="AD67" s="29">
        <f t="shared" si="4"/>
        <v>690</v>
      </c>
      <c r="AE67" s="29" t="s">
        <v>41</v>
      </c>
      <c r="AF67" s="29">
        <v>49</v>
      </c>
      <c r="AG67" s="49">
        <v>6378</v>
      </c>
      <c r="AH67" s="29">
        <f>J67+Tabela13[[#This Row],[Planowana ilość opraw do zamontowania]]</f>
        <v>11</v>
      </c>
      <c r="AI67" s="31">
        <f t="shared" si="5"/>
        <v>539</v>
      </c>
    </row>
    <row r="68" spans="1:35" x14ac:dyDescent="0.25">
      <c r="A68" s="26">
        <v>62</v>
      </c>
      <c r="B68" s="32" t="s">
        <v>60</v>
      </c>
      <c r="C68" s="27" t="s">
        <v>68</v>
      </c>
      <c r="D68" s="15" t="s">
        <v>44</v>
      </c>
      <c r="E68" s="16">
        <v>22399</v>
      </c>
      <c r="F68" s="16">
        <v>1496</v>
      </c>
      <c r="G68" s="16">
        <v>36</v>
      </c>
      <c r="H68" s="28">
        <v>7</v>
      </c>
      <c r="I68" s="29" t="s">
        <v>39</v>
      </c>
      <c r="J68" s="29">
        <v>1</v>
      </c>
      <c r="K68" s="29">
        <v>0</v>
      </c>
      <c r="L68" s="29">
        <v>0</v>
      </c>
      <c r="M68" s="29"/>
      <c r="N68" s="29"/>
      <c r="O68" s="29"/>
      <c r="P68" s="29"/>
      <c r="Q68" s="16">
        <v>0</v>
      </c>
      <c r="R68" s="16">
        <v>0</v>
      </c>
      <c r="S68" s="16">
        <v>1</v>
      </c>
      <c r="T68" s="16">
        <v>0</v>
      </c>
      <c r="U68" s="30" t="s">
        <v>46</v>
      </c>
      <c r="V68" s="29">
        <v>0</v>
      </c>
      <c r="W68" s="29">
        <v>0</v>
      </c>
      <c r="X68" s="29">
        <v>0</v>
      </c>
      <c r="Y68" s="29">
        <v>0</v>
      </c>
      <c r="Z68" s="29">
        <v>1</v>
      </c>
      <c r="AA68" s="29">
        <v>0</v>
      </c>
      <c r="AB68" s="29">
        <v>0</v>
      </c>
      <c r="AC68" s="29">
        <v>0</v>
      </c>
      <c r="AD68" s="29">
        <f t="shared" si="4"/>
        <v>115</v>
      </c>
      <c r="AE68" s="29" t="s">
        <v>41</v>
      </c>
      <c r="AF68" s="29">
        <v>63</v>
      </c>
      <c r="AG68" s="49">
        <v>7200</v>
      </c>
      <c r="AH68" s="29">
        <f>J68+Tabela13[[#This Row],[Planowana ilość opraw do zamontowania]]</f>
        <v>1</v>
      </c>
      <c r="AI68" s="31">
        <f t="shared" si="5"/>
        <v>63</v>
      </c>
    </row>
    <row r="69" spans="1:35" x14ac:dyDescent="0.25">
      <c r="A69" s="26">
        <v>63</v>
      </c>
      <c r="B69" s="32" t="s">
        <v>60</v>
      </c>
      <c r="C69" s="27" t="s">
        <v>68</v>
      </c>
      <c r="D69" s="15" t="s">
        <v>44</v>
      </c>
      <c r="E69" s="16">
        <v>22422</v>
      </c>
      <c r="F69" s="16">
        <v>1498</v>
      </c>
      <c r="G69" s="16">
        <v>37</v>
      </c>
      <c r="H69" s="28">
        <v>3</v>
      </c>
      <c r="I69" s="29" t="s">
        <v>39</v>
      </c>
      <c r="J69" s="29">
        <v>6</v>
      </c>
      <c r="K69" s="29">
        <v>5</v>
      </c>
      <c r="L69" s="29">
        <v>0</v>
      </c>
      <c r="M69" s="29"/>
      <c r="N69" s="29"/>
      <c r="O69" s="29"/>
      <c r="P69" s="29"/>
      <c r="Q69" s="16">
        <v>0</v>
      </c>
      <c r="R69" s="16">
        <v>0</v>
      </c>
      <c r="S69" s="16">
        <v>2</v>
      </c>
      <c r="T69" s="16">
        <v>9</v>
      </c>
      <c r="U69" s="30" t="s">
        <v>45</v>
      </c>
      <c r="V69" s="29">
        <v>0</v>
      </c>
      <c r="W69" s="29">
        <v>0</v>
      </c>
      <c r="X69" s="29">
        <v>0</v>
      </c>
      <c r="Y69" s="29">
        <v>0</v>
      </c>
      <c r="Z69" s="29">
        <v>6</v>
      </c>
      <c r="AA69" s="29">
        <v>0</v>
      </c>
      <c r="AB69" s="29">
        <v>0</v>
      </c>
      <c r="AC69" s="29">
        <v>0</v>
      </c>
      <c r="AD69" s="29">
        <f t="shared" si="4"/>
        <v>690</v>
      </c>
      <c r="AE69" s="29" t="s">
        <v>41</v>
      </c>
      <c r="AF69" s="29">
        <v>68</v>
      </c>
      <c r="AG69" s="29">
        <v>8187</v>
      </c>
      <c r="AH69" s="29">
        <f>J69+Tabela13[[#This Row],[Planowana ilość opraw do zamontowania]]</f>
        <v>11</v>
      </c>
      <c r="AI69" s="31">
        <f t="shared" si="5"/>
        <v>748</v>
      </c>
    </row>
    <row r="70" spans="1:35" x14ac:dyDescent="0.25">
      <c r="A70" s="26">
        <v>64</v>
      </c>
      <c r="B70" s="32" t="s">
        <v>60</v>
      </c>
      <c r="C70" s="27" t="s">
        <v>60</v>
      </c>
      <c r="D70" s="15" t="s">
        <v>69</v>
      </c>
      <c r="E70" s="16">
        <v>21127</v>
      </c>
      <c r="F70" s="16">
        <v>7845</v>
      </c>
      <c r="G70" s="16">
        <v>38</v>
      </c>
      <c r="H70" s="28">
        <v>4</v>
      </c>
      <c r="I70" s="29" t="s">
        <v>39</v>
      </c>
      <c r="J70" s="29">
        <v>6</v>
      </c>
      <c r="K70" s="29">
        <v>1</v>
      </c>
      <c r="L70" s="29">
        <v>0</v>
      </c>
      <c r="M70" s="29"/>
      <c r="N70" s="29"/>
      <c r="O70" s="29"/>
      <c r="P70" s="29"/>
      <c r="Q70" s="16">
        <v>6</v>
      </c>
      <c r="R70" s="16">
        <v>0</v>
      </c>
      <c r="S70" s="16">
        <v>1</v>
      </c>
      <c r="T70" s="16">
        <v>0</v>
      </c>
      <c r="U70" s="30" t="s">
        <v>40</v>
      </c>
      <c r="V70" s="29">
        <v>0</v>
      </c>
      <c r="W70" s="29">
        <v>0</v>
      </c>
      <c r="X70" s="29">
        <v>0</v>
      </c>
      <c r="Y70" s="29">
        <v>0</v>
      </c>
      <c r="Z70" s="29">
        <v>6</v>
      </c>
      <c r="AA70" s="29">
        <v>0</v>
      </c>
      <c r="AB70" s="29">
        <v>0</v>
      </c>
      <c r="AC70" s="29">
        <v>0</v>
      </c>
      <c r="AD70" s="29">
        <f t="shared" si="4"/>
        <v>690</v>
      </c>
      <c r="AE70" s="29" t="s">
        <v>41</v>
      </c>
      <c r="AF70" s="29">
        <v>57</v>
      </c>
      <c r="AG70" s="49">
        <v>7582</v>
      </c>
      <c r="AH70" s="29">
        <f>J70+Tabela13[[#This Row],[Planowana ilość opraw do zamontowania]]</f>
        <v>7</v>
      </c>
      <c r="AI70" s="31">
        <f t="shared" si="5"/>
        <v>399</v>
      </c>
    </row>
    <row r="71" spans="1:35" x14ac:dyDescent="0.25">
      <c r="A71" s="26">
        <v>65</v>
      </c>
      <c r="B71" s="32" t="s">
        <v>60</v>
      </c>
      <c r="C71" s="27" t="s">
        <v>60</v>
      </c>
      <c r="D71" s="15" t="s">
        <v>70</v>
      </c>
      <c r="E71" s="16">
        <v>21127</v>
      </c>
      <c r="F71" s="16">
        <v>7845</v>
      </c>
      <c r="G71" s="16">
        <v>38</v>
      </c>
      <c r="H71" s="28">
        <v>4</v>
      </c>
      <c r="I71" s="29" t="s">
        <v>39</v>
      </c>
      <c r="J71" s="29">
        <v>4</v>
      </c>
      <c r="K71" s="29">
        <v>0</v>
      </c>
      <c r="L71" s="29">
        <v>0</v>
      </c>
      <c r="M71" s="29"/>
      <c r="N71" s="29"/>
      <c r="O71" s="29"/>
      <c r="P71" s="29"/>
      <c r="Q71" s="16">
        <v>4</v>
      </c>
      <c r="R71" s="16">
        <v>0</v>
      </c>
      <c r="S71" s="16">
        <v>0</v>
      </c>
      <c r="T71" s="16">
        <v>0</v>
      </c>
      <c r="U71" s="30" t="s">
        <v>40</v>
      </c>
      <c r="V71" s="29">
        <v>0</v>
      </c>
      <c r="W71" s="29">
        <v>0</v>
      </c>
      <c r="X71" s="29">
        <v>0</v>
      </c>
      <c r="Y71" s="29">
        <v>0</v>
      </c>
      <c r="Z71" s="29">
        <v>4</v>
      </c>
      <c r="AA71" s="29">
        <v>0</v>
      </c>
      <c r="AB71" s="29">
        <v>0</v>
      </c>
      <c r="AC71" s="29">
        <v>0</v>
      </c>
      <c r="AD71" s="29">
        <f t="shared" si="4"/>
        <v>460</v>
      </c>
      <c r="AE71" s="29" t="s">
        <v>41</v>
      </c>
      <c r="AF71" s="29">
        <v>57</v>
      </c>
      <c r="AG71" s="49">
        <v>7582</v>
      </c>
      <c r="AH71" s="29">
        <f>J71+Tabela13[[#This Row],[Planowana ilość opraw do zamontowania]]</f>
        <v>4</v>
      </c>
      <c r="AI71" s="31">
        <f t="shared" si="5"/>
        <v>228</v>
      </c>
    </row>
    <row r="72" spans="1:35" x14ac:dyDescent="0.25">
      <c r="A72" s="26">
        <v>66</v>
      </c>
      <c r="B72" s="32" t="s">
        <v>60</v>
      </c>
      <c r="C72" s="27" t="s">
        <v>60</v>
      </c>
      <c r="D72" s="15" t="s">
        <v>70</v>
      </c>
      <c r="E72" s="16">
        <v>21127</v>
      </c>
      <c r="F72" s="16">
        <v>7845</v>
      </c>
      <c r="G72" s="16">
        <v>38</v>
      </c>
      <c r="H72" s="28">
        <v>5</v>
      </c>
      <c r="I72" s="29" t="s">
        <v>39</v>
      </c>
      <c r="J72" s="29">
        <v>4</v>
      </c>
      <c r="K72" s="29">
        <v>2</v>
      </c>
      <c r="L72" s="29">
        <v>0</v>
      </c>
      <c r="M72" s="29"/>
      <c r="N72" s="29"/>
      <c r="O72" s="29"/>
      <c r="P72" s="29"/>
      <c r="Q72" s="16">
        <v>5</v>
      </c>
      <c r="R72" s="16">
        <v>0</v>
      </c>
      <c r="S72" s="16">
        <v>1</v>
      </c>
      <c r="T72" s="16">
        <v>0</v>
      </c>
      <c r="U72" s="30" t="s">
        <v>40</v>
      </c>
      <c r="V72" s="29">
        <v>0</v>
      </c>
      <c r="W72" s="29">
        <v>0</v>
      </c>
      <c r="X72" s="29">
        <v>0</v>
      </c>
      <c r="Y72" s="29">
        <v>0</v>
      </c>
      <c r="Z72" s="29">
        <v>4</v>
      </c>
      <c r="AA72" s="29">
        <v>0</v>
      </c>
      <c r="AB72" s="29">
        <v>0</v>
      </c>
      <c r="AC72" s="29">
        <v>0</v>
      </c>
      <c r="AD72" s="29">
        <f t="shared" si="4"/>
        <v>460</v>
      </c>
      <c r="AE72" s="29" t="s">
        <v>41</v>
      </c>
      <c r="AF72" s="29">
        <v>49</v>
      </c>
      <c r="AG72" s="49">
        <v>6378</v>
      </c>
      <c r="AH72" s="29">
        <f>J72+Tabela13[[#This Row],[Planowana ilość opraw do zamontowania]]</f>
        <v>6</v>
      </c>
      <c r="AI72" s="31">
        <f t="shared" si="5"/>
        <v>294</v>
      </c>
    </row>
    <row r="73" spans="1:35" x14ac:dyDescent="0.25">
      <c r="A73" s="26">
        <v>67</v>
      </c>
      <c r="B73" s="32" t="s">
        <v>60</v>
      </c>
      <c r="C73" s="27" t="s">
        <v>60</v>
      </c>
      <c r="D73" s="15" t="s">
        <v>52</v>
      </c>
      <c r="E73" s="16">
        <v>21127</v>
      </c>
      <c r="F73" s="16">
        <v>7845</v>
      </c>
      <c r="G73" s="16">
        <v>38</v>
      </c>
      <c r="H73" s="28">
        <v>5</v>
      </c>
      <c r="I73" s="29" t="s">
        <v>39</v>
      </c>
      <c r="J73" s="29">
        <v>5</v>
      </c>
      <c r="K73" s="29">
        <v>1</v>
      </c>
      <c r="L73" s="29">
        <v>0</v>
      </c>
      <c r="M73" s="29"/>
      <c r="N73" s="29"/>
      <c r="O73" s="29"/>
      <c r="P73" s="29"/>
      <c r="Q73" s="16">
        <v>6</v>
      </c>
      <c r="R73" s="16">
        <v>0</v>
      </c>
      <c r="S73" s="16">
        <v>0</v>
      </c>
      <c r="T73" s="16">
        <v>0</v>
      </c>
      <c r="U73" s="30" t="s">
        <v>40</v>
      </c>
      <c r="V73" s="29">
        <v>0</v>
      </c>
      <c r="W73" s="29">
        <v>0</v>
      </c>
      <c r="X73" s="29">
        <v>0</v>
      </c>
      <c r="Y73" s="29">
        <v>0</v>
      </c>
      <c r="Z73" s="29">
        <v>5</v>
      </c>
      <c r="AA73" s="29">
        <v>0</v>
      </c>
      <c r="AB73" s="29">
        <v>0</v>
      </c>
      <c r="AC73" s="29">
        <v>0</v>
      </c>
      <c r="AD73" s="29">
        <f t="shared" si="4"/>
        <v>575</v>
      </c>
      <c r="AE73" s="29" t="s">
        <v>41</v>
      </c>
      <c r="AF73" s="29">
        <v>49</v>
      </c>
      <c r="AG73" s="49">
        <v>6378</v>
      </c>
      <c r="AH73" s="29">
        <f>J73+Tabela13[[#This Row],[Planowana ilość opraw do zamontowania]]</f>
        <v>6</v>
      </c>
      <c r="AI73" s="31">
        <f t="shared" si="5"/>
        <v>294</v>
      </c>
    </row>
    <row r="74" spans="1:35" x14ac:dyDescent="0.25">
      <c r="A74" s="26">
        <v>68</v>
      </c>
      <c r="B74" s="32" t="s">
        <v>60</v>
      </c>
      <c r="C74" s="27" t="s">
        <v>60</v>
      </c>
      <c r="D74" s="15" t="s">
        <v>57</v>
      </c>
      <c r="E74" s="16">
        <v>21127</v>
      </c>
      <c r="F74" s="16">
        <v>7845</v>
      </c>
      <c r="G74" s="16">
        <v>38</v>
      </c>
      <c r="H74" s="28">
        <v>5</v>
      </c>
      <c r="I74" s="29" t="s">
        <v>39</v>
      </c>
      <c r="J74" s="29">
        <v>2</v>
      </c>
      <c r="K74" s="29">
        <v>0</v>
      </c>
      <c r="L74" s="29">
        <v>0</v>
      </c>
      <c r="M74" s="29"/>
      <c r="N74" s="29"/>
      <c r="O74" s="29"/>
      <c r="P74" s="29"/>
      <c r="Q74" s="16">
        <v>2</v>
      </c>
      <c r="R74" s="16">
        <v>0</v>
      </c>
      <c r="S74" s="16">
        <v>0</v>
      </c>
      <c r="T74" s="16">
        <v>0</v>
      </c>
      <c r="U74" s="30" t="s">
        <v>40</v>
      </c>
      <c r="V74" s="29">
        <v>0</v>
      </c>
      <c r="W74" s="29">
        <v>0</v>
      </c>
      <c r="X74" s="29">
        <v>0</v>
      </c>
      <c r="Y74" s="29">
        <v>0</v>
      </c>
      <c r="Z74" s="29">
        <v>2</v>
      </c>
      <c r="AA74" s="29">
        <v>0</v>
      </c>
      <c r="AB74" s="29">
        <v>0</v>
      </c>
      <c r="AC74" s="29">
        <v>0</v>
      </c>
      <c r="AD74" s="29">
        <f t="shared" si="4"/>
        <v>230</v>
      </c>
      <c r="AE74" s="29" t="s">
        <v>41</v>
      </c>
      <c r="AF74" s="29">
        <v>49</v>
      </c>
      <c r="AG74" s="49">
        <v>6378</v>
      </c>
      <c r="AH74" s="29">
        <f>J74+Tabela13[[#This Row],[Planowana ilość opraw do zamontowania]]</f>
        <v>2</v>
      </c>
      <c r="AI74" s="31">
        <f t="shared" si="5"/>
        <v>98</v>
      </c>
    </row>
    <row r="75" spans="1:35" x14ac:dyDescent="0.25">
      <c r="A75" s="26">
        <v>69</v>
      </c>
      <c r="B75" s="32" t="s">
        <v>60</v>
      </c>
      <c r="C75" s="27" t="s">
        <v>60</v>
      </c>
      <c r="D75" s="15" t="s">
        <v>71</v>
      </c>
      <c r="E75" s="16">
        <v>21175</v>
      </c>
      <c r="F75" s="16">
        <v>1485</v>
      </c>
      <c r="G75" s="16">
        <v>39</v>
      </c>
      <c r="H75" s="28">
        <v>1</v>
      </c>
      <c r="I75" s="29" t="s">
        <v>39</v>
      </c>
      <c r="J75" s="29">
        <v>7</v>
      </c>
      <c r="K75" s="29">
        <v>1</v>
      </c>
      <c r="L75" s="29">
        <v>0</v>
      </c>
      <c r="M75" s="29"/>
      <c r="N75" s="29"/>
      <c r="O75" s="29"/>
      <c r="P75" s="29"/>
      <c r="Q75" s="16">
        <v>3</v>
      </c>
      <c r="R75" s="16">
        <v>5</v>
      </c>
      <c r="S75" s="16">
        <v>0</v>
      </c>
      <c r="T75" s="16">
        <v>0</v>
      </c>
      <c r="U75" s="30" t="s">
        <v>53</v>
      </c>
      <c r="V75" s="29">
        <v>0</v>
      </c>
      <c r="W75" s="29">
        <v>0</v>
      </c>
      <c r="X75" s="29">
        <v>0</v>
      </c>
      <c r="Y75" s="29">
        <v>0</v>
      </c>
      <c r="Z75" s="29">
        <v>7</v>
      </c>
      <c r="AA75" s="29">
        <v>0</v>
      </c>
      <c r="AB75" s="29">
        <v>0</v>
      </c>
      <c r="AC75" s="29">
        <v>0</v>
      </c>
      <c r="AD75" s="29">
        <f t="shared" si="4"/>
        <v>805</v>
      </c>
      <c r="AE75" s="29" t="s">
        <v>41</v>
      </c>
      <c r="AF75" s="29">
        <v>81</v>
      </c>
      <c r="AG75" s="49">
        <v>11206</v>
      </c>
      <c r="AH75" s="29">
        <f>J75+Tabela13[[#This Row],[Planowana ilość opraw do zamontowania]]</f>
        <v>8</v>
      </c>
      <c r="AI75" s="31">
        <f t="shared" si="5"/>
        <v>648</v>
      </c>
    </row>
    <row r="76" spans="1:35" x14ac:dyDescent="0.25">
      <c r="A76" s="26">
        <v>70</v>
      </c>
      <c r="B76" s="32" t="s">
        <v>60</v>
      </c>
      <c r="C76" s="27" t="s">
        <v>60</v>
      </c>
      <c r="D76" s="15" t="s">
        <v>71</v>
      </c>
      <c r="E76" s="16">
        <v>21175</v>
      </c>
      <c r="F76" s="16">
        <v>1485</v>
      </c>
      <c r="G76" s="16">
        <v>39</v>
      </c>
      <c r="H76" s="28">
        <v>7</v>
      </c>
      <c r="I76" s="29" t="s">
        <v>39</v>
      </c>
      <c r="J76" s="29">
        <v>1</v>
      </c>
      <c r="K76" s="29">
        <v>0</v>
      </c>
      <c r="L76" s="29">
        <v>0</v>
      </c>
      <c r="M76" s="29"/>
      <c r="N76" s="29"/>
      <c r="O76" s="29"/>
      <c r="P76" s="29"/>
      <c r="Q76" s="16">
        <v>0</v>
      </c>
      <c r="R76" s="16">
        <v>1</v>
      </c>
      <c r="S76" s="16">
        <v>0</v>
      </c>
      <c r="T76" s="16">
        <v>0</v>
      </c>
      <c r="U76" s="30" t="s">
        <v>46</v>
      </c>
      <c r="V76" s="29">
        <v>0</v>
      </c>
      <c r="W76" s="29">
        <v>0</v>
      </c>
      <c r="X76" s="29">
        <v>0</v>
      </c>
      <c r="Y76" s="29">
        <v>0</v>
      </c>
      <c r="Z76" s="29">
        <v>1</v>
      </c>
      <c r="AA76" s="29">
        <v>0</v>
      </c>
      <c r="AB76" s="29">
        <v>0</v>
      </c>
      <c r="AC76" s="29">
        <v>0</v>
      </c>
      <c r="AD76" s="29">
        <f t="shared" si="4"/>
        <v>115</v>
      </c>
      <c r="AE76" s="29" t="s">
        <v>41</v>
      </c>
      <c r="AF76" s="29">
        <v>63</v>
      </c>
      <c r="AG76" s="49">
        <v>7200</v>
      </c>
      <c r="AH76" s="29">
        <f>J76+Tabela13[[#This Row],[Planowana ilość opraw do zamontowania]]</f>
        <v>1</v>
      </c>
      <c r="AI76" s="31">
        <f t="shared" si="5"/>
        <v>63</v>
      </c>
    </row>
    <row r="77" spans="1:35" x14ac:dyDescent="0.25">
      <c r="A77" s="26">
        <v>71</v>
      </c>
      <c r="B77" s="32" t="s">
        <v>60</v>
      </c>
      <c r="C77" s="27" t="s">
        <v>60</v>
      </c>
      <c r="D77" s="15" t="s">
        <v>55</v>
      </c>
      <c r="E77" s="16">
        <v>21175</v>
      </c>
      <c r="F77" s="16">
        <v>1485</v>
      </c>
      <c r="G77" s="16">
        <v>39</v>
      </c>
      <c r="H77" s="28">
        <v>4</v>
      </c>
      <c r="I77" s="29" t="s">
        <v>39</v>
      </c>
      <c r="J77" s="29">
        <v>4</v>
      </c>
      <c r="K77" s="29">
        <v>0</v>
      </c>
      <c r="L77" s="29">
        <v>0</v>
      </c>
      <c r="M77" s="29"/>
      <c r="N77" s="29"/>
      <c r="O77" s="29"/>
      <c r="P77" s="29"/>
      <c r="Q77" s="16">
        <v>3</v>
      </c>
      <c r="R77" s="16">
        <v>1</v>
      </c>
      <c r="S77" s="16">
        <v>0</v>
      </c>
      <c r="T77" s="16">
        <v>0</v>
      </c>
      <c r="U77" s="30" t="s">
        <v>40</v>
      </c>
      <c r="V77" s="29">
        <v>0</v>
      </c>
      <c r="W77" s="29">
        <v>0</v>
      </c>
      <c r="X77" s="29">
        <v>0</v>
      </c>
      <c r="Y77" s="29">
        <v>0</v>
      </c>
      <c r="Z77" s="29">
        <v>4</v>
      </c>
      <c r="AA77" s="29">
        <v>0</v>
      </c>
      <c r="AB77" s="29">
        <v>0</v>
      </c>
      <c r="AC77" s="29">
        <v>0</v>
      </c>
      <c r="AD77" s="29">
        <f t="shared" si="4"/>
        <v>460</v>
      </c>
      <c r="AE77" s="29" t="s">
        <v>41</v>
      </c>
      <c r="AF77" s="29">
        <v>57</v>
      </c>
      <c r="AG77" s="49">
        <v>7582</v>
      </c>
      <c r="AH77" s="29">
        <f>J77+Tabela13[[#This Row],[Planowana ilość opraw do zamontowania]]</f>
        <v>4</v>
      </c>
      <c r="AI77" s="31">
        <f t="shared" si="5"/>
        <v>228</v>
      </c>
    </row>
    <row r="78" spans="1:35" x14ac:dyDescent="0.25">
      <c r="A78" s="26">
        <v>72</v>
      </c>
      <c r="B78" s="32" t="s">
        <v>60</v>
      </c>
      <c r="C78" s="27" t="s">
        <v>60</v>
      </c>
      <c r="D78" s="15" t="s">
        <v>55</v>
      </c>
      <c r="E78" s="16">
        <v>21175</v>
      </c>
      <c r="F78" s="16">
        <v>1485</v>
      </c>
      <c r="G78" s="16">
        <v>39</v>
      </c>
      <c r="H78" s="28">
        <v>7</v>
      </c>
      <c r="I78" s="29" t="s">
        <v>39</v>
      </c>
      <c r="J78" s="29">
        <v>1</v>
      </c>
      <c r="K78" s="29">
        <v>0</v>
      </c>
      <c r="L78" s="29">
        <v>0</v>
      </c>
      <c r="M78" s="29"/>
      <c r="N78" s="29"/>
      <c r="O78" s="29"/>
      <c r="P78" s="29"/>
      <c r="Q78" s="16">
        <v>0</v>
      </c>
      <c r="R78" s="16">
        <v>0</v>
      </c>
      <c r="S78" s="16">
        <v>0</v>
      </c>
      <c r="T78" s="16">
        <v>0</v>
      </c>
      <c r="U78" s="30" t="s">
        <v>46</v>
      </c>
      <c r="V78" s="29">
        <v>0</v>
      </c>
      <c r="W78" s="29">
        <v>0</v>
      </c>
      <c r="X78" s="29">
        <v>0</v>
      </c>
      <c r="Y78" s="29">
        <v>0</v>
      </c>
      <c r="Z78" s="29">
        <v>1</v>
      </c>
      <c r="AA78" s="29">
        <v>0</v>
      </c>
      <c r="AB78" s="29">
        <v>0</v>
      </c>
      <c r="AC78" s="29">
        <v>0</v>
      </c>
      <c r="AD78" s="29">
        <f t="shared" si="4"/>
        <v>115</v>
      </c>
      <c r="AE78" s="29" t="s">
        <v>41</v>
      </c>
      <c r="AF78" s="29">
        <v>63</v>
      </c>
      <c r="AG78" s="49">
        <v>7200</v>
      </c>
      <c r="AH78" s="29">
        <f>J78+Tabela13[[#This Row],[Planowana ilość opraw do zamontowania]]</f>
        <v>1</v>
      </c>
      <c r="AI78" s="31">
        <f t="shared" si="5"/>
        <v>63</v>
      </c>
    </row>
    <row r="79" spans="1:35" x14ac:dyDescent="0.25">
      <c r="A79" s="26">
        <v>73</v>
      </c>
      <c r="B79" s="32" t="s">
        <v>60</v>
      </c>
      <c r="C79" s="27" t="s">
        <v>60</v>
      </c>
      <c r="D79" s="15" t="s">
        <v>72</v>
      </c>
      <c r="E79" s="16">
        <v>21175</v>
      </c>
      <c r="F79" s="16">
        <v>1485</v>
      </c>
      <c r="G79" s="16">
        <v>39</v>
      </c>
      <c r="H79" s="28">
        <v>4</v>
      </c>
      <c r="I79" s="29" t="s">
        <v>39</v>
      </c>
      <c r="J79" s="29">
        <v>4</v>
      </c>
      <c r="K79" s="29">
        <v>1</v>
      </c>
      <c r="L79" s="29">
        <v>0</v>
      </c>
      <c r="M79" s="29"/>
      <c r="N79" s="29"/>
      <c r="O79" s="29"/>
      <c r="P79" s="29"/>
      <c r="Q79" s="16">
        <v>5</v>
      </c>
      <c r="R79" s="16">
        <v>0</v>
      </c>
      <c r="S79" s="16">
        <v>0</v>
      </c>
      <c r="T79" s="16">
        <v>0</v>
      </c>
      <c r="U79" s="30" t="s">
        <v>40</v>
      </c>
      <c r="V79" s="29">
        <v>0</v>
      </c>
      <c r="W79" s="29">
        <v>0</v>
      </c>
      <c r="X79" s="29">
        <v>0</v>
      </c>
      <c r="Y79" s="29">
        <v>0</v>
      </c>
      <c r="Z79" s="29">
        <v>4</v>
      </c>
      <c r="AA79" s="29">
        <v>0</v>
      </c>
      <c r="AB79" s="29">
        <v>0</v>
      </c>
      <c r="AC79" s="29">
        <v>0</v>
      </c>
      <c r="AD79" s="29">
        <f t="shared" si="4"/>
        <v>460</v>
      </c>
      <c r="AE79" s="29" t="s">
        <v>41</v>
      </c>
      <c r="AF79" s="29">
        <v>57</v>
      </c>
      <c r="AG79" s="49">
        <v>7582</v>
      </c>
      <c r="AH79" s="29">
        <f>J79+Tabela13[[#This Row],[Planowana ilość opraw do zamontowania]]</f>
        <v>5</v>
      </c>
      <c r="AI79" s="31">
        <f t="shared" si="5"/>
        <v>285</v>
      </c>
    </row>
    <row r="80" spans="1:35" x14ac:dyDescent="0.25">
      <c r="A80" s="26">
        <v>74</v>
      </c>
      <c r="B80" s="32" t="s">
        <v>60</v>
      </c>
      <c r="C80" s="27" t="s">
        <v>60</v>
      </c>
      <c r="D80" s="15" t="s">
        <v>72</v>
      </c>
      <c r="E80" s="16">
        <v>21175</v>
      </c>
      <c r="F80" s="16">
        <v>1485</v>
      </c>
      <c r="G80" s="16">
        <v>39</v>
      </c>
      <c r="H80" s="28">
        <v>5</v>
      </c>
      <c r="I80" s="29" t="s">
        <v>39</v>
      </c>
      <c r="J80" s="29">
        <v>1</v>
      </c>
      <c r="K80" s="29">
        <v>0</v>
      </c>
      <c r="L80" s="29">
        <v>0</v>
      </c>
      <c r="M80" s="29"/>
      <c r="N80" s="29"/>
      <c r="O80" s="29"/>
      <c r="P80" s="29"/>
      <c r="Q80" s="16">
        <v>1</v>
      </c>
      <c r="R80" s="16">
        <v>0</v>
      </c>
      <c r="S80" s="16">
        <v>0</v>
      </c>
      <c r="T80" s="16">
        <v>0</v>
      </c>
      <c r="U80" s="30" t="s">
        <v>40</v>
      </c>
      <c r="V80" s="29">
        <v>0</v>
      </c>
      <c r="W80" s="29">
        <v>0</v>
      </c>
      <c r="X80" s="29">
        <v>0</v>
      </c>
      <c r="Y80" s="29">
        <v>0</v>
      </c>
      <c r="Z80" s="29">
        <v>1</v>
      </c>
      <c r="AA80" s="29">
        <v>0</v>
      </c>
      <c r="AB80" s="29">
        <v>0</v>
      </c>
      <c r="AC80" s="29">
        <v>0</v>
      </c>
      <c r="AD80" s="29">
        <f t="shared" si="4"/>
        <v>115</v>
      </c>
      <c r="AE80" s="29" t="s">
        <v>41</v>
      </c>
      <c r="AF80" s="29">
        <v>49</v>
      </c>
      <c r="AG80" s="49">
        <v>6378</v>
      </c>
      <c r="AH80" s="29">
        <f>J80+Tabela13[[#This Row],[Planowana ilość opraw do zamontowania]]</f>
        <v>1</v>
      </c>
      <c r="AI80" s="31">
        <f t="shared" si="5"/>
        <v>49</v>
      </c>
    </row>
    <row r="81" spans="1:35" x14ac:dyDescent="0.25">
      <c r="A81" s="26">
        <v>75</v>
      </c>
      <c r="B81" s="32" t="s">
        <v>60</v>
      </c>
      <c r="C81" s="27" t="s">
        <v>60</v>
      </c>
      <c r="D81" s="15" t="s">
        <v>49</v>
      </c>
      <c r="E81" s="16">
        <v>22320</v>
      </c>
      <c r="F81" s="16">
        <v>1489</v>
      </c>
      <c r="G81" s="16">
        <v>40</v>
      </c>
      <c r="H81" s="28">
        <v>4</v>
      </c>
      <c r="I81" s="29" t="s">
        <v>39</v>
      </c>
      <c r="J81" s="29">
        <v>10</v>
      </c>
      <c r="K81" s="29">
        <v>0</v>
      </c>
      <c r="L81" s="29">
        <v>0</v>
      </c>
      <c r="M81" s="29"/>
      <c r="N81" s="29"/>
      <c r="O81" s="29"/>
      <c r="P81" s="29"/>
      <c r="Q81" s="16">
        <v>9</v>
      </c>
      <c r="R81" s="16">
        <v>1</v>
      </c>
      <c r="S81" s="16">
        <v>0</v>
      </c>
      <c r="T81" s="16">
        <v>0</v>
      </c>
      <c r="U81" s="30" t="s">
        <v>40</v>
      </c>
      <c r="V81" s="29">
        <v>0</v>
      </c>
      <c r="W81" s="29">
        <v>0</v>
      </c>
      <c r="X81" s="29">
        <v>0</v>
      </c>
      <c r="Y81" s="29">
        <v>0</v>
      </c>
      <c r="Z81" s="29">
        <v>10</v>
      </c>
      <c r="AA81" s="29">
        <v>0</v>
      </c>
      <c r="AB81" s="29">
        <v>0</v>
      </c>
      <c r="AC81" s="29">
        <v>0</v>
      </c>
      <c r="AD81" s="29">
        <f t="shared" si="4"/>
        <v>1150</v>
      </c>
      <c r="AE81" s="29" t="s">
        <v>41</v>
      </c>
      <c r="AF81" s="29">
        <v>57</v>
      </c>
      <c r="AG81" s="49">
        <v>7582</v>
      </c>
      <c r="AH81" s="29">
        <f>J81+Tabela13[[#This Row],[Planowana ilość opraw do zamontowania]]</f>
        <v>10</v>
      </c>
      <c r="AI81" s="31">
        <f t="shared" si="5"/>
        <v>570</v>
      </c>
    </row>
    <row r="82" spans="1:35" x14ac:dyDescent="0.25">
      <c r="A82" s="26">
        <v>76</v>
      </c>
      <c r="B82" s="32" t="s">
        <v>60</v>
      </c>
      <c r="C82" s="27" t="s">
        <v>60</v>
      </c>
      <c r="D82" s="15" t="s">
        <v>49</v>
      </c>
      <c r="E82" s="16">
        <v>22320</v>
      </c>
      <c r="F82" s="16">
        <v>1489</v>
      </c>
      <c r="G82" s="16">
        <v>40</v>
      </c>
      <c r="H82" s="28">
        <v>5</v>
      </c>
      <c r="I82" s="29" t="s">
        <v>39</v>
      </c>
      <c r="J82" s="29">
        <v>1</v>
      </c>
      <c r="K82" s="29">
        <v>0</v>
      </c>
      <c r="L82" s="29">
        <v>0</v>
      </c>
      <c r="M82" s="29"/>
      <c r="N82" s="29"/>
      <c r="O82" s="29"/>
      <c r="P82" s="29"/>
      <c r="Q82" s="16">
        <v>0</v>
      </c>
      <c r="R82" s="16">
        <v>1</v>
      </c>
      <c r="S82" s="16">
        <v>0</v>
      </c>
      <c r="T82" s="16">
        <v>0</v>
      </c>
      <c r="U82" s="30" t="s">
        <v>40</v>
      </c>
      <c r="V82" s="29">
        <v>0</v>
      </c>
      <c r="W82" s="29">
        <v>0</v>
      </c>
      <c r="X82" s="29">
        <v>0</v>
      </c>
      <c r="Y82" s="29">
        <v>0</v>
      </c>
      <c r="Z82" s="29">
        <v>1</v>
      </c>
      <c r="AA82" s="29">
        <v>0</v>
      </c>
      <c r="AB82" s="29">
        <v>0</v>
      </c>
      <c r="AC82" s="29">
        <v>0</v>
      </c>
      <c r="AD82" s="29">
        <f t="shared" si="4"/>
        <v>115</v>
      </c>
      <c r="AE82" s="29" t="s">
        <v>41</v>
      </c>
      <c r="AF82" s="29">
        <v>49</v>
      </c>
      <c r="AG82" s="49">
        <v>6378</v>
      </c>
      <c r="AH82" s="29">
        <f>J82+Tabela13[[#This Row],[Planowana ilość opraw do zamontowania]]</f>
        <v>1</v>
      </c>
      <c r="AI82" s="31">
        <f t="shared" si="5"/>
        <v>49</v>
      </c>
    </row>
    <row r="83" spans="1:35" x14ac:dyDescent="0.25">
      <c r="A83" s="26">
        <v>77</v>
      </c>
      <c r="B83" s="32" t="s">
        <v>60</v>
      </c>
      <c r="C83" s="27" t="s">
        <v>60</v>
      </c>
      <c r="D83" s="15" t="s">
        <v>55</v>
      </c>
      <c r="E83" s="16">
        <v>22320</v>
      </c>
      <c r="F83" s="16">
        <v>1489</v>
      </c>
      <c r="G83" s="16">
        <v>40</v>
      </c>
      <c r="H83" s="28">
        <v>5</v>
      </c>
      <c r="I83" s="29" t="s">
        <v>39</v>
      </c>
      <c r="J83" s="29">
        <v>1</v>
      </c>
      <c r="K83" s="29">
        <v>2</v>
      </c>
      <c r="L83" s="29">
        <v>0</v>
      </c>
      <c r="M83" s="29"/>
      <c r="N83" s="29"/>
      <c r="O83" s="29"/>
      <c r="P83" s="29"/>
      <c r="Q83" s="16">
        <v>2</v>
      </c>
      <c r="R83" s="16">
        <v>1</v>
      </c>
      <c r="S83" s="16">
        <v>0</v>
      </c>
      <c r="T83" s="16">
        <v>0</v>
      </c>
      <c r="U83" s="30" t="s">
        <v>40</v>
      </c>
      <c r="V83" s="29">
        <v>0</v>
      </c>
      <c r="W83" s="29">
        <v>0</v>
      </c>
      <c r="X83" s="29">
        <v>0</v>
      </c>
      <c r="Y83" s="29">
        <v>0</v>
      </c>
      <c r="Z83" s="29">
        <v>1</v>
      </c>
      <c r="AA83" s="29">
        <v>0</v>
      </c>
      <c r="AB83" s="29">
        <v>0</v>
      </c>
      <c r="AC83" s="29">
        <v>0</v>
      </c>
      <c r="AD83" s="29">
        <f t="shared" ref="AD83:AD114" si="6">V83*140+W83*265+X83*415+Y83*85+Z83*115+AA83*165+AB83*265+AC83*415</f>
        <v>115</v>
      </c>
      <c r="AE83" s="29" t="s">
        <v>41</v>
      </c>
      <c r="AF83" s="29">
        <v>49</v>
      </c>
      <c r="AG83" s="49">
        <v>6378</v>
      </c>
      <c r="AH83" s="29">
        <f>J83+Tabela13[[#This Row],[Planowana ilość opraw do zamontowania]]</f>
        <v>3</v>
      </c>
      <c r="AI83" s="31">
        <f t="shared" ref="AI83:AI114" si="7">AF83*AH83</f>
        <v>147</v>
      </c>
    </row>
    <row r="84" spans="1:35" x14ac:dyDescent="0.25">
      <c r="A84" s="26">
        <v>78</v>
      </c>
      <c r="B84" s="32" t="s">
        <v>60</v>
      </c>
      <c r="C84" s="27" t="s">
        <v>60</v>
      </c>
      <c r="D84" s="15" t="s">
        <v>51</v>
      </c>
      <c r="E84" s="16">
        <v>22320</v>
      </c>
      <c r="F84" s="16">
        <v>1489</v>
      </c>
      <c r="G84" s="16">
        <v>40</v>
      </c>
      <c r="H84" s="28">
        <v>4</v>
      </c>
      <c r="I84" s="29" t="s">
        <v>39</v>
      </c>
      <c r="J84" s="29">
        <v>1</v>
      </c>
      <c r="K84" s="29">
        <v>0</v>
      </c>
      <c r="L84" s="29">
        <v>0</v>
      </c>
      <c r="M84" s="29"/>
      <c r="N84" s="29"/>
      <c r="O84" s="29"/>
      <c r="P84" s="29"/>
      <c r="Q84" s="16">
        <v>1</v>
      </c>
      <c r="R84" s="16">
        <v>0</v>
      </c>
      <c r="S84" s="16">
        <v>0</v>
      </c>
      <c r="T84" s="16">
        <v>0</v>
      </c>
      <c r="U84" s="30" t="s">
        <v>40</v>
      </c>
      <c r="V84" s="29">
        <v>0</v>
      </c>
      <c r="W84" s="29">
        <v>0</v>
      </c>
      <c r="X84" s="29">
        <v>0</v>
      </c>
      <c r="Y84" s="29">
        <v>0</v>
      </c>
      <c r="Z84" s="29">
        <v>1</v>
      </c>
      <c r="AA84" s="29">
        <v>0</v>
      </c>
      <c r="AB84" s="29">
        <v>0</v>
      </c>
      <c r="AC84" s="29">
        <v>0</v>
      </c>
      <c r="AD84" s="29">
        <f t="shared" si="6"/>
        <v>115</v>
      </c>
      <c r="AE84" s="29" t="s">
        <v>41</v>
      </c>
      <c r="AF84" s="29">
        <v>57</v>
      </c>
      <c r="AG84" s="49">
        <v>7582</v>
      </c>
      <c r="AH84" s="29">
        <f>J84+Tabela13[[#This Row],[Planowana ilość opraw do zamontowania]]</f>
        <v>1</v>
      </c>
      <c r="AI84" s="31">
        <f t="shared" si="7"/>
        <v>57</v>
      </c>
    </row>
    <row r="85" spans="1:35" x14ac:dyDescent="0.25">
      <c r="A85" s="26">
        <v>79</v>
      </c>
      <c r="B85" s="32" t="s">
        <v>60</v>
      </c>
      <c r="C85" s="27" t="s">
        <v>60</v>
      </c>
      <c r="D85" s="15" t="s">
        <v>73</v>
      </c>
      <c r="E85" s="16">
        <v>22320</v>
      </c>
      <c r="F85" s="16">
        <v>1489</v>
      </c>
      <c r="G85" s="16">
        <v>40</v>
      </c>
      <c r="H85" s="28">
        <v>11</v>
      </c>
      <c r="I85" s="29" t="s">
        <v>42</v>
      </c>
      <c r="J85" s="29">
        <v>2</v>
      </c>
      <c r="K85" s="29">
        <v>0</v>
      </c>
      <c r="L85" s="29">
        <v>0</v>
      </c>
      <c r="M85" s="29"/>
      <c r="N85" s="29"/>
      <c r="O85" s="29"/>
      <c r="P85" s="29"/>
      <c r="Q85" s="16">
        <v>0</v>
      </c>
      <c r="R85" s="16">
        <v>0</v>
      </c>
      <c r="S85" s="16">
        <v>0</v>
      </c>
      <c r="T85" s="16">
        <v>0</v>
      </c>
      <c r="U85" s="30" t="s">
        <v>74</v>
      </c>
      <c r="V85" s="29">
        <v>0</v>
      </c>
      <c r="W85" s="29">
        <v>0</v>
      </c>
      <c r="X85" s="29">
        <v>0</v>
      </c>
      <c r="Y85" s="29">
        <v>0</v>
      </c>
      <c r="Z85" s="29">
        <v>2</v>
      </c>
      <c r="AA85" s="29">
        <v>0</v>
      </c>
      <c r="AB85" s="29">
        <v>0</v>
      </c>
      <c r="AC85" s="29">
        <v>0</v>
      </c>
      <c r="AD85" s="29">
        <f t="shared" si="6"/>
        <v>230</v>
      </c>
      <c r="AE85" s="29" t="s">
        <v>50</v>
      </c>
      <c r="AF85" s="29">
        <v>54</v>
      </c>
      <c r="AG85" s="49">
        <v>5431</v>
      </c>
      <c r="AH85" s="29">
        <f>J85+Tabela13[[#This Row],[Planowana ilość opraw do zamontowania]]</f>
        <v>2</v>
      </c>
      <c r="AI85" s="31">
        <f t="shared" si="7"/>
        <v>108</v>
      </c>
    </row>
    <row r="86" spans="1:35" x14ac:dyDescent="0.25">
      <c r="A86" s="26">
        <v>80</v>
      </c>
      <c r="B86" s="32" t="s">
        <v>60</v>
      </c>
      <c r="C86" s="27" t="s">
        <v>60</v>
      </c>
      <c r="D86" s="15" t="s">
        <v>48</v>
      </c>
      <c r="E86" s="16">
        <v>22320</v>
      </c>
      <c r="F86" s="16">
        <v>1489</v>
      </c>
      <c r="G86" s="16">
        <v>40</v>
      </c>
      <c r="H86" s="28">
        <v>4</v>
      </c>
      <c r="I86" s="29" t="s">
        <v>39</v>
      </c>
      <c r="J86" s="29">
        <v>1</v>
      </c>
      <c r="K86" s="29">
        <v>0</v>
      </c>
      <c r="L86" s="29">
        <v>0</v>
      </c>
      <c r="M86" s="29"/>
      <c r="N86" s="29"/>
      <c r="O86" s="29"/>
      <c r="P86" s="29"/>
      <c r="Q86" s="16">
        <v>1</v>
      </c>
      <c r="R86" s="16">
        <v>0</v>
      </c>
      <c r="S86" s="16">
        <v>0</v>
      </c>
      <c r="T86" s="16">
        <v>0</v>
      </c>
      <c r="U86" s="30" t="s">
        <v>40</v>
      </c>
      <c r="V86" s="29">
        <v>0</v>
      </c>
      <c r="W86" s="29">
        <v>0</v>
      </c>
      <c r="X86" s="29">
        <v>0</v>
      </c>
      <c r="Y86" s="29">
        <v>0</v>
      </c>
      <c r="Z86" s="29">
        <v>1</v>
      </c>
      <c r="AA86" s="29">
        <v>0</v>
      </c>
      <c r="AB86" s="29">
        <v>0</v>
      </c>
      <c r="AC86" s="29">
        <v>0</v>
      </c>
      <c r="AD86" s="29">
        <f t="shared" si="6"/>
        <v>115</v>
      </c>
      <c r="AE86" s="29" t="s">
        <v>41</v>
      </c>
      <c r="AF86" s="29">
        <v>57</v>
      </c>
      <c r="AG86" s="49">
        <v>7582</v>
      </c>
      <c r="AH86" s="29">
        <f>J86+Tabela13[[#This Row],[Planowana ilość opraw do zamontowania]]</f>
        <v>1</v>
      </c>
      <c r="AI86" s="31">
        <f t="shared" si="7"/>
        <v>57</v>
      </c>
    </row>
    <row r="87" spans="1:35" x14ac:dyDescent="0.25">
      <c r="A87" s="26">
        <v>81</v>
      </c>
      <c r="B87" s="32" t="s">
        <v>60</v>
      </c>
      <c r="C87" s="27" t="s">
        <v>60</v>
      </c>
      <c r="D87" s="15" t="s">
        <v>75</v>
      </c>
      <c r="E87" s="16">
        <v>22451</v>
      </c>
      <c r="F87" s="16">
        <v>1499</v>
      </c>
      <c r="G87" s="16">
        <v>41</v>
      </c>
      <c r="H87" s="28">
        <v>10</v>
      </c>
      <c r="I87" s="29" t="s">
        <v>42</v>
      </c>
      <c r="J87" s="29">
        <v>1</v>
      </c>
      <c r="K87" s="29">
        <v>0</v>
      </c>
      <c r="L87" s="29">
        <v>0</v>
      </c>
      <c r="M87" s="29"/>
      <c r="N87" s="29"/>
      <c r="O87" s="29"/>
      <c r="P87" s="29"/>
      <c r="Q87" s="16">
        <v>0</v>
      </c>
      <c r="R87" s="16">
        <v>0</v>
      </c>
      <c r="S87" s="16">
        <v>0</v>
      </c>
      <c r="T87" s="16">
        <v>0</v>
      </c>
      <c r="U87" s="30" t="s">
        <v>76</v>
      </c>
      <c r="V87" s="29">
        <v>0</v>
      </c>
      <c r="W87" s="29">
        <v>0</v>
      </c>
      <c r="X87" s="29">
        <v>0</v>
      </c>
      <c r="Y87" s="29">
        <v>0</v>
      </c>
      <c r="Z87" s="29">
        <v>1</v>
      </c>
      <c r="AA87" s="29">
        <v>0</v>
      </c>
      <c r="AB87" s="29">
        <v>0</v>
      </c>
      <c r="AC87" s="29">
        <v>0</v>
      </c>
      <c r="AD87" s="29">
        <f t="shared" si="6"/>
        <v>115</v>
      </c>
      <c r="AE87" s="29" t="s">
        <v>50</v>
      </c>
      <c r="AF87" s="29">
        <v>54</v>
      </c>
      <c r="AG87" s="49">
        <v>6550</v>
      </c>
      <c r="AH87" s="29">
        <f>J87+Tabela13[[#This Row],[Planowana ilość opraw do zamontowania]]</f>
        <v>1</v>
      </c>
      <c r="AI87" s="31">
        <f t="shared" si="7"/>
        <v>54</v>
      </c>
    </row>
    <row r="88" spans="1:35" x14ac:dyDescent="0.25">
      <c r="A88" s="26">
        <v>82</v>
      </c>
      <c r="B88" s="32" t="s">
        <v>60</v>
      </c>
      <c r="C88" s="27" t="s">
        <v>60</v>
      </c>
      <c r="D88" s="15" t="s">
        <v>77</v>
      </c>
      <c r="E88" s="16">
        <v>22451</v>
      </c>
      <c r="F88" s="16">
        <v>1499</v>
      </c>
      <c r="G88" s="16">
        <v>41</v>
      </c>
      <c r="H88" s="28">
        <v>10</v>
      </c>
      <c r="I88" s="29" t="s">
        <v>42</v>
      </c>
      <c r="J88" s="29">
        <v>8</v>
      </c>
      <c r="K88" s="29">
        <v>0</v>
      </c>
      <c r="L88" s="29">
        <v>0</v>
      </c>
      <c r="M88" s="29"/>
      <c r="N88" s="29"/>
      <c r="O88" s="29"/>
      <c r="P88" s="29"/>
      <c r="Q88" s="16">
        <v>0</v>
      </c>
      <c r="R88" s="16">
        <v>0</v>
      </c>
      <c r="S88" s="16">
        <v>0</v>
      </c>
      <c r="T88" s="16">
        <v>0</v>
      </c>
      <c r="U88" s="30" t="s">
        <v>76</v>
      </c>
      <c r="V88" s="29">
        <v>0</v>
      </c>
      <c r="W88" s="29">
        <v>0</v>
      </c>
      <c r="X88" s="29">
        <v>0</v>
      </c>
      <c r="Y88" s="29">
        <v>0</v>
      </c>
      <c r="Z88" s="29">
        <v>8</v>
      </c>
      <c r="AA88" s="29">
        <v>0</v>
      </c>
      <c r="AB88" s="29">
        <v>0</v>
      </c>
      <c r="AC88" s="29">
        <v>0</v>
      </c>
      <c r="AD88" s="29">
        <f t="shared" si="6"/>
        <v>920</v>
      </c>
      <c r="AE88" s="29" t="s">
        <v>50</v>
      </c>
      <c r="AF88" s="29">
        <v>54</v>
      </c>
      <c r="AG88" s="49">
        <v>6550</v>
      </c>
      <c r="AH88" s="29">
        <f>J88+Tabela13[[#This Row],[Planowana ilość opraw do zamontowania]]</f>
        <v>8</v>
      </c>
      <c r="AI88" s="31">
        <f t="shared" si="7"/>
        <v>432</v>
      </c>
    </row>
    <row r="89" spans="1:35" x14ac:dyDescent="0.25">
      <c r="A89" s="26">
        <v>83</v>
      </c>
      <c r="B89" s="32" t="s">
        <v>60</v>
      </c>
      <c r="C89" s="27" t="s">
        <v>60</v>
      </c>
      <c r="D89" s="15" t="s">
        <v>77</v>
      </c>
      <c r="E89" s="16">
        <v>22451</v>
      </c>
      <c r="F89" s="16">
        <v>1499</v>
      </c>
      <c r="G89" s="16">
        <v>41</v>
      </c>
      <c r="H89" s="28">
        <v>11</v>
      </c>
      <c r="I89" s="29" t="s">
        <v>42</v>
      </c>
      <c r="J89" s="29">
        <v>1</v>
      </c>
      <c r="K89" s="29">
        <v>0</v>
      </c>
      <c r="L89" s="29">
        <v>0</v>
      </c>
      <c r="M89" s="29"/>
      <c r="N89" s="29"/>
      <c r="O89" s="29"/>
      <c r="P89" s="29"/>
      <c r="Q89" s="16">
        <v>0</v>
      </c>
      <c r="R89" s="16">
        <v>0</v>
      </c>
      <c r="S89" s="16">
        <v>0</v>
      </c>
      <c r="T89" s="16">
        <v>0</v>
      </c>
      <c r="U89" s="30" t="s">
        <v>74</v>
      </c>
      <c r="V89" s="29">
        <v>0</v>
      </c>
      <c r="W89" s="29">
        <v>0</v>
      </c>
      <c r="X89" s="29">
        <v>0</v>
      </c>
      <c r="Y89" s="29">
        <v>0</v>
      </c>
      <c r="Z89" s="29">
        <v>1</v>
      </c>
      <c r="AA89" s="29">
        <v>0</v>
      </c>
      <c r="AB89" s="29">
        <v>0</v>
      </c>
      <c r="AC89" s="29">
        <v>0</v>
      </c>
      <c r="AD89" s="29">
        <f t="shared" si="6"/>
        <v>115</v>
      </c>
      <c r="AE89" s="29" t="s">
        <v>50</v>
      </c>
      <c r="AF89" s="29">
        <v>54</v>
      </c>
      <c r="AG89" s="49">
        <v>5431</v>
      </c>
      <c r="AH89" s="29">
        <f>J89+Tabela13[[#This Row],[Planowana ilość opraw do zamontowania]]</f>
        <v>1</v>
      </c>
      <c r="AI89" s="31">
        <f t="shared" si="7"/>
        <v>54</v>
      </c>
    </row>
    <row r="90" spans="1:35" x14ac:dyDescent="0.25">
      <c r="A90" s="26">
        <v>84</v>
      </c>
      <c r="B90" s="32" t="s">
        <v>60</v>
      </c>
      <c r="C90" s="27" t="s">
        <v>60</v>
      </c>
      <c r="D90" s="15" t="s">
        <v>78</v>
      </c>
      <c r="E90" s="16">
        <v>22451</v>
      </c>
      <c r="F90" s="16">
        <v>1499</v>
      </c>
      <c r="G90" s="16">
        <v>41</v>
      </c>
      <c r="H90" s="28">
        <v>11</v>
      </c>
      <c r="I90" s="29" t="s">
        <v>42</v>
      </c>
      <c r="J90" s="29">
        <v>10</v>
      </c>
      <c r="K90" s="29">
        <v>0</v>
      </c>
      <c r="L90" s="29">
        <v>0</v>
      </c>
      <c r="M90" s="29"/>
      <c r="N90" s="29"/>
      <c r="O90" s="29"/>
      <c r="P90" s="29"/>
      <c r="Q90" s="16">
        <v>0</v>
      </c>
      <c r="R90" s="16">
        <v>0</v>
      </c>
      <c r="S90" s="16">
        <v>0</v>
      </c>
      <c r="T90" s="16">
        <v>0</v>
      </c>
      <c r="U90" s="30" t="s">
        <v>74</v>
      </c>
      <c r="V90" s="29">
        <v>0</v>
      </c>
      <c r="W90" s="29">
        <v>0</v>
      </c>
      <c r="X90" s="29">
        <v>0</v>
      </c>
      <c r="Y90" s="29">
        <v>0</v>
      </c>
      <c r="Z90" s="29">
        <v>10</v>
      </c>
      <c r="AA90" s="29">
        <v>0</v>
      </c>
      <c r="AB90" s="29">
        <v>0</v>
      </c>
      <c r="AC90" s="29">
        <v>0</v>
      </c>
      <c r="AD90" s="29">
        <f t="shared" si="6"/>
        <v>1150</v>
      </c>
      <c r="AE90" s="29" t="s">
        <v>50</v>
      </c>
      <c r="AF90" s="29">
        <v>54</v>
      </c>
      <c r="AG90" s="49">
        <v>5431</v>
      </c>
      <c r="AH90" s="29">
        <f>J90+Tabela13[[#This Row],[Planowana ilość opraw do zamontowania]]</f>
        <v>10</v>
      </c>
      <c r="AI90" s="31">
        <f t="shared" si="7"/>
        <v>540</v>
      </c>
    </row>
    <row r="91" spans="1:35" x14ac:dyDescent="0.25">
      <c r="A91" s="26">
        <v>85</v>
      </c>
      <c r="B91" s="32" t="s">
        <v>60</v>
      </c>
      <c r="C91" s="27" t="s">
        <v>60</v>
      </c>
      <c r="D91" s="15" t="s">
        <v>79</v>
      </c>
      <c r="E91" s="16">
        <v>22451</v>
      </c>
      <c r="F91" s="16">
        <v>1499</v>
      </c>
      <c r="G91" s="16">
        <v>41</v>
      </c>
      <c r="H91" s="28">
        <v>11</v>
      </c>
      <c r="I91" s="29" t="s">
        <v>42</v>
      </c>
      <c r="J91" s="29">
        <v>6</v>
      </c>
      <c r="K91" s="29">
        <v>0</v>
      </c>
      <c r="L91" s="29">
        <v>0</v>
      </c>
      <c r="M91" s="29"/>
      <c r="N91" s="29"/>
      <c r="O91" s="29"/>
      <c r="P91" s="29"/>
      <c r="Q91" s="16">
        <v>0</v>
      </c>
      <c r="R91" s="16">
        <v>0</v>
      </c>
      <c r="S91" s="16">
        <v>0</v>
      </c>
      <c r="T91" s="16">
        <v>0</v>
      </c>
      <c r="U91" s="30" t="s">
        <v>74</v>
      </c>
      <c r="V91" s="29">
        <v>0</v>
      </c>
      <c r="W91" s="29">
        <v>0</v>
      </c>
      <c r="X91" s="29">
        <v>0</v>
      </c>
      <c r="Y91" s="29">
        <v>0</v>
      </c>
      <c r="Z91" s="29">
        <v>6</v>
      </c>
      <c r="AA91" s="29">
        <v>0</v>
      </c>
      <c r="AB91" s="29">
        <v>0</v>
      </c>
      <c r="AC91" s="29">
        <v>0</v>
      </c>
      <c r="AD91" s="29">
        <f t="shared" si="6"/>
        <v>690</v>
      </c>
      <c r="AE91" s="29" t="s">
        <v>50</v>
      </c>
      <c r="AF91" s="29">
        <v>54</v>
      </c>
      <c r="AG91" s="49">
        <v>5431</v>
      </c>
      <c r="AH91" s="29">
        <f>J91+Tabela13[[#This Row],[Planowana ilość opraw do zamontowania]]</f>
        <v>6</v>
      </c>
      <c r="AI91" s="31">
        <f t="shared" si="7"/>
        <v>324</v>
      </c>
    </row>
    <row r="92" spans="1:35" x14ac:dyDescent="0.25">
      <c r="A92" s="26">
        <v>86</v>
      </c>
      <c r="B92" s="32" t="s">
        <v>60</v>
      </c>
      <c r="C92" s="27" t="s">
        <v>60</v>
      </c>
      <c r="D92" s="15" t="s">
        <v>80</v>
      </c>
      <c r="E92" s="16">
        <v>22451</v>
      </c>
      <c r="F92" s="16">
        <v>1499</v>
      </c>
      <c r="G92" s="16">
        <v>41</v>
      </c>
      <c r="H92" s="28">
        <v>11</v>
      </c>
      <c r="I92" s="29" t="s">
        <v>42</v>
      </c>
      <c r="J92" s="29">
        <v>5</v>
      </c>
      <c r="K92" s="29">
        <v>0</v>
      </c>
      <c r="L92" s="29">
        <v>0</v>
      </c>
      <c r="M92" s="29"/>
      <c r="N92" s="29"/>
      <c r="O92" s="29"/>
      <c r="P92" s="29"/>
      <c r="Q92" s="16">
        <v>0</v>
      </c>
      <c r="R92" s="16">
        <v>0</v>
      </c>
      <c r="S92" s="16">
        <v>0</v>
      </c>
      <c r="T92" s="16">
        <v>0</v>
      </c>
      <c r="U92" s="30" t="s">
        <v>74</v>
      </c>
      <c r="V92" s="29">
        <v>0</v>
      </c>
      <c r="W92" s="29">
        <v>0</v>
      </c>
      <c r="X92" s="29">
        <v>0</v>
      </c>
      <c r="Y92" s="29">
        <v>0</v>
      </c>
      <c r="Z92" s="29">
        <v>5</v>
      </c>
      <c r="AA92" s="29">
        <v>0</v>
      </c>
      <c r="AB92" s="29">
        <v>0</v>
      </c>
      <c r="AC92" s="29">
        <v>0</v>
      </c>
      <c r="AD92" s="29">
        <f t="shared" si="6"/>
        <v>575</v>
      </c>
      <c r="AE92" s="29" t="s">
        <v>50</v>
      </c>
      <c r="AF92" s="29">
        <v>54</v>
      </c>
      <c r="AG92" s="49">
        <v>5431</v>
      </c>
      <c r="AH92" s="29">
        <f>J92+Tabela13[[#This Row],[Planowana ilość opraw do zamontowania]]</f>
        <v>5</v>
      </c>
      <c r="AI92" s="31">
        <f t="shared" si="7"/>
        <v>270</v>
      </c>
    </row>
    <row r="93" spans="1:35" x14ac:dyDescent="0.25">
      <c r="A93" s="26">
        <v>87</v>
      </c>
      <c r="B93" s="32" t="s">
        <v>60</v>
      </c>
      <c r="C93" s="27" t="s">
        <v>60</v>
      </c>
      <c r="D93" s="15" t="s">
        <v>81</v>
      </c>
      <c r="E93" s="16">
        <v>22720</v>
      </c>
      <c r="F93" s="16">
        <v>1514</v>
      </c>
      <c r="G93" s="16">
        <v>42</v>
      </c>
      <c r="H93" s="28">
        <v>4</v>
      </c>
      <c r="I93" s="29" t="s">
        <v>39</v>
      </c>
      <c r="J93" s="29">
        <v>2</v>
      </c>
      <c r="K93" s="29">
        <v>3</v>
      </c>
      <c r="L93" s="29">
        <v>0</v>
      </c>
      <c r="M93" s="29"/>
      <c r="N93" s="29"/>
      <c r="O93" s="29"/>
      <c r="P93" s="29"/>
      <c r="Q93" s="16">
        <v>0</v>
      </c>
      <c r="R93" s="16">
        <v>0</v>
      </c>
      <c r="S93" s="16">
        <v>5</v>
      </c>
      <c r="T93" s="16">
        <v>0</v>
      </c>
      <c r="U93" s="30" t="s">
        <v>40</v>
      </c>
      <c r="V93" s="29">
        <v>0</v>
      </c>
      <c r="W93" s="29">
        <v>0</v>
      </c>
      <c r="X93" s="29">
        <v>0</v>
      </c>
      <c r="Y93" s="29">
        <v>0</v>
      </c>
      <c r="Z93" s="29">
        <v>2</v>
      </c>
      <c r="AA93" s="29">
        <v>0</v>
      </c>
      <c r="AB93" s="29">
        <v>0</v>
      </c>
      <c r="AC93" s="29">
        <v>0</v>
      </c>
      <c r="AD93" s="29">
        <f t="shared" si="6"/>
        <v>230</v>
      </c>
      <c r="AE93" s="29" t="s">
        <v>41</v>
      </c>
      <c r="AF93" s="29">
        <v>57</v>
      </c>
      <c r="AG93" s="49">
        <v>7582</v>
      </c>
      <c r="AH93" s="29">
        <f>J93+Tabela13[[#This Row],[Planowana ilość opraw do zamontowania]]</f>
        <v>5</v>
      </c>
      <c r="AI93" s="31">
        <f t="shared" si="7"/>
        <v>285</v>
      </c>
    </row>
    <row r="94" spans="1:35" x14ac:dyDescent="0.25">
      <c r="A94" s="26">
        <v>88</v>
      </c>
      <c r="B94" s="32" t="s">
        <v>60</v>
      </c>
      <c r="C94" s="27" t="s">
        <v>60</v>
      </c>
      <c r="D94" s="15" t="s">
        <v>81</v>
      </c>
      <c r="E94" s="16">
        <v>22720</v>
      </c>
      <c r="F94" s="16">
        <v>1514</v>
      </c>
      <c r="G94" s="16">
        <v>42</v>
      </c>
      <c r="H94" s="28">
        <v>7</v>
      </c>
      <c r="I94" s="29" t="s">
        <v>39</v>
      </c>
      <c r="J94" s="29">
        <v>2</v>
      </c>
      <c r="K94" s="29">
        <v>1</v>
      </c>
      <c r="L94" s="29">
        <v>0</v>
      </c>
      <c r="M94" s="29"/>
      <c r="N94" s="29"/>
      <c r="O94" s="29"/>
      <c r="P94" s="29"/>
      <c r="Q94" s="16">
        <v>0</v>
      </c>
      <c r="R94" s="16">
        <v>3</v>
      </c>
      <c r="S94" s="16">
        <v>0</v>
      </c>
      <c r="T94" s="16">
        <v>0</v>
      </c>
      <c r="U94" s="30" t="s">
        <v>46</v>
      </c>
      <c r="V94" s="29">
        <v>0</v>
      </c>
      <c r="W94" s="29">
        <v>0</v>
      </c>
      <c r="X94" s="29">
        <v>0</v>
      </c>
      <c r="Y94" s="29">
        <v>0</v>
      </c>
      <c r="Z94" s="29">
        <v>2</v>
      </c>
      <c r="AA94" s="29">
        <v>0</v>
      </c>
      <c r="AB94" s="29">
        <v>0</v>
      </c>
      <c r="AC94" s="29">
        <v>0</v>
      </c>
      <c r="AD94" s="29">
        <f t="shared" si="6"/>
        <v>230</v>
      </c>
      <c r="AE94" s="29" t="s">
        <v>41</v>
      </c>
      <c r="AF94" s="29">
        <v>63</v>
      </c>
      <c r="AG94" s="49">
        <v>7200</v>
      </c>
      <c r="AH94" s="29">
        <f>J94+Tabela13[[#This Row],[Planowana ilość opraw do zamontowania]]</f>
        <v>3</v>
      </c>
      <c r="AI94" s="31">
        <f t="shared" si="7"/>
        <v>189</v>
      </c>
    </row>
    <row r="95" spans="1:35" x14ac:dyDescent="0.25">
      <c r="A95" s="26">
        <v>89</v>
      </c>
      <c r="B95" s="27" t="s">
        <v>60</v>
      </c>
      <c r="C95" s="27" t="s">
        <v>60</v>
      </c>
      <c r="D95" s="15" t="s">
        <v>82</v>
      </c>
      <c r="E95" s="16">
        <v>22720</v>
      </c>
      <c r="F95" s="16">
        <v>1514</v>
      </c>
      <c r="G95" s="16">
        <v>42</v>
      </c>
      <c r="H95" s="28">
        <v>4</v>
      </c>
      <c r="I95" s="29" t="s">
        <v>39</v>
      </c>
      <c r="J95" s="29">
        <v>1</v>
      </c>
      <c r="K95" s="29">
        <v>1</v>
      </c>
      <c r="L95" s="29">
        <v>0</v>
      </c>
      <c r="M95" s="29"/>
      <c r="N95" s="29"/>
      <c r="O95" s="29"/>
      <c r="P95" s="29"/>
      <c r="Q95" s="16">
        <v>2</v>
      </c>
      <c r="R95" s="16">
        <v>0</v>
      </c>
      <c r="S95" s="16">
        <v>0</v>
      </c>
      <c r="T95" s="16">
        <v>0</v>
      </c>
      <c r="U95" s="30" t="s">
        <v>40</v>
      </c>
      <c r="V95" s="29">
        <v>0</v>
      </c>
      <c r="W95" s="29">
        <v>0</v>
      </c>
      <c r="X95" s="29">
        <v>0</v>
      </c>
      <c r="Y95" s="29">
        <v>0</v>
      </c>
      <c r="Z95" s="29">
        <v>1</v>
      </c>
      <c r="AA95" s="29">
        <v>0</v>
      </c>
      <c r="AB95" s="29">
        <v>0</v>
      </c>
      <c r="AC95" s="29">
        <v>0</v>
      </c>
      <c r="AD95" s="29">
        <f t="shared" si="6"/>
        <v>115</v>
      </c>
      <c r="AE95" s="29" t="s">
        <v>41</v>
      </c>
      <c r="AF95" s="29">
        <v>57</v>
      </c>
      <c r="AG95" s="49">
        <v>7582</v>
      </c>
      <c r="AH95" s="29">
        <f>J95+Tabela13[[#This Row],[Planowana ilość opraw do zamontowania]]</f>
        <v>2</v>
      </c>
      <c r="AI95" s="31">
        <f t="shared" si="7"/>
        <v>114</v>
      </c>
    </row>
    <row r="96" spans="1:35" x14ac:dyDescent="0.25">
      <c r="A96" s="26">
        <v>90</v>
      </c>
      <c r="B96" s="27" t="s">
        <v>60</v>
      </c>
      <c r="C96" s="27" t="s">
        <v>60</v>
      </c>
      <c r="D96" s="15" t="s">
        <v>82</v>
      </c>
      <c r="E96" s="16">
        <v>22720</v>
      </c>
      <c r="F96" s="16">
        <v>1514</v>
      </c>
      <c r="G96" s="16">
        <v>42</v>
      </c>
      <c r="H96" s="28">
        <v>7</v>
      </c>
      <c r="I96" s="29" t="s">
        <v>39</v>
      </c>
      <c r="J96" s="29">
        <v>1</v>
      </c>
      <c r="K96" s="29">
        <v>0</v>
      </c>
      <c r="L96" s="29">
        <v>0</v>
      </c>
      <c r="M96" s="29"/>
      <c r="N96" s="29"/>
      <c r="O96" s="29"/>
      <c r="P96" s="29"/>
      <c r="Q96" s="16">
        <v>0</v>
      </c>
      <c r="R96" s="16">
        <v>1</v>
      </c>
      <c r="S96" s="16">
        <v>0</v>
      </c>
      <c r="T96" s="16">
        <v>0</v>
      </c>
      <c r="U96" s="30" t="s">
        <v>46</v>
      </c>
      <c r="V96" s="29">
        <v>0</v>
      </c>
      <c r="W96" s="29">
        <v>0</v>
      </c>
      <c r="X96" s="29">
        <v>0</v>
      </c>
      <c r="Y96" s="29">
        <v>0</v>
      </c>
      <c r="Z96" s="29">
        <v>1</v>
      </c>
      <c r="AA96" s="29">
        <v>0</v>
      </c>
      <c r="AB96" s="29">
        <v>0</v>
      </c>
      <c r="AC96" s="29">
        <v>0</v>
      </c>
      <c r="AD96" s="29">
        <f t="shared" si="6"/>
        <v>115</v>
      </c>
      <c r="AE96" s="29" t="s">
        <v>41</v>
      </c>
      <c r="AF96" s="29">
        <v>63</v>
      </c>
      <c r="AG96" s="49">
        <v>7200</v>
      </c>
      <c r="AH96" s="29">
        <f>J96+Tabela13[[#This Row],[Planowana ilość opraw do zamontowania]]</f>
        <v>1</v>
      </c>
      <c r="AI96" s="31">
        <f t="shared" si="7"/>
        <v>63</v>
      </c>
    </row>
    <row r="97" spans="1:35" x14ac:dyDescent="0.25">
      <c r="A97" s="26">
        <v>91</v>
      </c>
      <c r="B97" s="27" t="s">
        <v>60</v>
      </c>
      <c r="C97" s="27" t="s">
        <v>60</v>
      </c>
      <c r="D97" s="15" t="s">
        <v>47</v>
      </c>
      <c r="E97" s="16">
        <v>22720</v>
      </c>
      <c r="F97" s="16">
        <v>1514</v>
      </c>
      <c r="G97" s="16">
        <v>42</v>
      </c>
      <c r="H97" s="28">
        <v>4</v>
      </c>
      <c r="I97" s="29" t="s">
        <v>39</v>
      </c>
      <c r="J97" s="29">
        <v>3</v>
      </c>
      <c r="K97" s="29">
        <v>2</v>
      </c>
      <c r="L97" s="29">
        <v>0</v>
      </c>
      <c r="M97" s="29"/>
      <c r="N97" s="29"/>
      <c r="O97" s="29"/>
      <c r="P97" s="29"/>
      <c r="Q97" s="16">
        <v>0</v>
      </c>
      <c r="R97" s="16">
        <v>0</v>
      </c>
      <c r="S97" s="16">
        <v>5</v>
      </c>
      <c r="T97" s="16">
        <v>0</v>
      </c>
      <c r="U97" s="30" t="s">
        <v>40</v>
      </c>
      <c r="V97" s="29">
        <v>0</v>
      </c>
      <c r="W97" s="29">
        <v>0</v>
      </c>
      <c r="X97" s="29">
        <v>0</v>
      </c>
      <c r="Y97" s="29">
        <v>0</v>
      </c>
      <c r="Z97" s="29">
        <v>3</v>
      </c>
      <c r="AA97" s="29">
        <v>0</v>
      </c>
      <c r="AB97" s="29">
        <v>0</v>
      </c>
      <c r="AC97" s="29">
        <v>0</v>
      </c>
      <c r="AD97" s="29">
        <f t="shared" si="6"/>
        <v>345</v>
      </c>
      <c r="AE97" s="29" t="s">
        <v>41</v>
      </c>
      <c r="AF97" s="29">
        <v>57</v>
      </c>
      <c r="AG97" s="49">
        <v>7582</v>
      </c>
      <c r="AH97" s="29">
        <f>J97+Tabela13[[#This Row],[Planowana ilość opraw do zamontowania]]</f>
        <v>5</v>
      </c>
      <c r="AI97" s="31">
        <f t="shared" si="7"/>
        <v>285</v>
      </c>
    </row>
    <row r="98" spans="1:35" x14ac:dyDescent="0.25">
      <c r="A98" s="26">
        <v>92</v>
      </c>
      <c r="B98" s="27" t="s">
        <v>60</v>
      </c>
      <c r="C98" s="27" t="s">
        <v>60</v>
      </c>
      <c r="D98" s="15" t="s">
        <v>43</v>
      </c>
      <c r="E98" s="16">
        <v>22720</v>
      </c>
      <c r="F98" s="16">
        <v>1514</v>
      </c>
      <c r="G98" s="16">
        <v>42</v>
      </c>
      <c r="H98" s="28">
        <v>3</v>
      </c>
      <c r="I98" s="29" t="s">
        <v>39</v>
      </c>
      <c r="J98" s="29">
        <v>5</v>
      </c>
      <c r="K98" s="29">
        <v>3</v>
      </c>
      <c r="L98" s="29">
        <v>0</v>
      </c>
      <c r="M98" s="29"/>
      <c r="N98" s="29"/>
      <c r="O98" s="29"/>
      <c r="P98" s="29"/>
      <c r="Q98" s="16">
        <v>1</v>
      </c>
      <c r="R98" s="16">
        <v>0</v>
      </c>
      <c r="S98" s="16">
        <v>7</v>
      </c>
      <c r="T98" s="16">
        <v>0</v>
      </c>
      <c r="U98" s="30" t="s">
        <v>45</v>
      </c>
      <c r="V98" s="29">
        <v>0</v>
      </c>
      <c r="W98" s="29">
        <v>0</v>
      </c>
      <c r="X98" s="29">
        <v>0</v>
      </c>
      <c r="Y98" s="29">
        <v>0</v>
      </c>
      <c r="Z98" s="29">
        <v>5</v>
      </c>
      <c r="AA98" s="29">
        <v>0</v>
      </c>
      <c r="AB98" s="29">
        <v>0</v>
      </c>
      <c r="AC98" s="29">
        <v>0</v>
      </c>
      <c r="AD98" s="29">
        <f t="shared" si="6"/>
        <v>575</v>
      </c>
      <c r="AE98" s="29" t="s">
        <v>41</v>
      </c>
      <c r="AF98" s="29">
        <v>68</v>
      </c>
      <c r="AG98" s="49">
        <v>8187</v>
      </c>
      <c r="AH98" s="29">
        <f>J98+Tabela13[[#This Row],[Planowana ilość opraw do zamontowania]]</f>
        <v>8</v>
      </c>
      <c r="AI98" s="31">
        <f t="shared" si="7"/>
        <v>544</v>
      </c>
    </row>
    <row r="99" spans="1:35" x14ac:dyDescent="0.25">
      <c r="A99" s="26">
        <v>93</v>
      </c>
      <c r="B99" s="27" t="s">
        <v>60</v>
      </c>
      <c r="C99" s="27" t="s">
        <v>60</v>
      </c>
      <c r="D99" s="15" t="s">
        <v>43</v>
      </c>
      <c r="E99" s="16">
        <v>22720</v>
      </c>
      <c r="F99" s="16">
        <v>1514</v>
      </c>
      <c r="G99" s="16">
        <v>42</v>
      </c>
      <c r="H99" s="28">
        <v>7</v>
      </c>
      <c r="I99" s="29" t="s">
        <v>39</v>
      </c>
      <c r="J99" s="29">
        <v>1</v>
      </c>
      <c r="K99" s="29">
        <v>0</v>
      </c>
      <c r="L99" s="29">
        <v>0</v>
      </c>
      <c r="M99" s="29"/>
      <c r="N99" s="29"/>
      <c r="O99" s="29"/>
      <c r="P99" s="29"/>
      <c r="Q99" s="16">
        <v>0</v>
      </c>
      <c r="R99" s="16">
        <v>0</v>
      </c>
      <c r="S99" s="16">
        <v>1</v>
      </c>
      <c r="T99" s="16">
        <v>0</v>
      </c>
      <c r="U99" s="30" t="s">
        <v>46</v>
      </c>
      <c r="V99" s="29">
        <v>0</v>
      </c>
      <c r="W99" s="29">
        <v>0</v>
      </c>
      <c r="X99" s="29">
        <v>0</v>
      </c>
      <c r="Y99" s="29">
        <v>0</v>
      </c>
      <c r="Z99" s="29">
        <v>1</v>
      </c>
      <c r="AA99" s="29">
        <v>0</v>
      </c>
      <c r="AB99" s="29">
        <v>0</v>
      </c>
      <c r="AC99" s="29">
        <v>0</v>
      </c>
      <c r="AD99" s="29">
        <f t="shared" si="6"/>
        <v>115</v>
      </c>
      <c r="AE99" s="29" t="s">
        <v>41</v>
      </c>
      <c r="AF99" s="29">
        <v>63</v>
      </c>
      <c r="AG99" s="49">
        <v>7200</v>
      </c>
      <c r="AH99" s="29">
        <f>J99+Tabela13[[#This Row],[Planowana ilość opraw do zamontowania]]</f>
        <v>1</v>
      </c>
      <c r="AI99" s="31">
        <f t="shared" si="7"/>
        <v>63</v>
      </c>
    </row>
    <row r="100" spans="1:35" x14ac:dyDescent="0.25">
      <c r="A100" s="26">
        <v>94</v>
      </c>
      <c r="B100" s="27" t="s">
        <v>60</v>
      </c>
      <c r="C100" s="27" t="s">
        <v>60</v>
      </c>
      <c r="D100" s="15" t="s">
        <v>56</v>
      </c>
      <c r="E100" s="16">
        <v>22720</v>
      </c>
      <c r="F100" s="16">
        <v>1514</v>
      </c>
      <c r="G100" s="16">
        <v>42</v>
      </c>
      <c r="H100" s="28">
        <v>4</v>
      </c>
      <c r="I100" s="29" t="s">
        <v>39</v>
      </c>
      <c r="J100" s="29">
        <v>1</v>
      </c>
      <c r="K100" s="29">
        <v>1</v>
      </c>
      <c r="L100" s="29">
        <v>0</v>
      </c>
      <c r="M100" s="29"/>
      <c r="N100" s="29"/>
      <c r="O100" s="29"/>
      <c r="P100" s="29"/>
      <c r="Q100" s="16">
        <v>0</v>
      </c>
      <c r="R100" s="16">
        <v>2</v>
      </c>
      <c r="S100" s="16">
        <v>0</v>
      </c>
      <c r="T100" s="16">
        <v>0</v>
      </c>
      <c r="U100" s="30" t="s">
        <v>40</v>
      </c>
      <c r="V100" s="29">
        <v>0</v>
      </c>
      <c r="W100" s="29">
        <v>0</v>
      </c>
      <c r="X100" s="29">
        <v>0</v>
      </c>
      <c r="Y100" s="29">
        <v>0</v>
      </c>
      <c r="Z100" s="29">
        <v>1</v>
      </c>
      <c r="AA100" s="29">
        <v>0</v>
      </c>
      <c r="AB100" s="29">
        <v>0</v>
      </c>
      <c r="AC100" s="29">
        <v>0</v>
      </c>
      <c r="AD100" s="29">
        <f t="shared" si="6"/>
        <v>115</v>
      </c>
      <c r="AE100" s="29" t="s">
        <v>41</v>
      </c>
      <c r="AF100" s="29">
        <v>57</v>
      </c>
      <c r="AG100" s="49">
        <v>7582</v>
      </c>
      <c r="AH100" s="29">
        <f>J100+Tabela13[[#This Row],[Planowana ilość opraw do zamontowania]]</f>
        <v>2</v>
      </c>
      <c r="AI100" s="31">
        <f t="shared" si="7"/>
        <v>114</v>
      </c>
    </row>
    <row r="101" spans="1:35" x14ac:dyDescent="0.25">
      <c r="A101" s="26">
        <v>95</v>
      </c>
      <c r="B101" s="27" t="s">
        <v>60</v>
      </c>
      <c r="C101" s="27" t="s">
        <v>60</v>
      </c>
      <c r="D101" s="15" t="s">
        <v>56</v>
      </c>
      <c r="E101" s="16">
        <v>22720</v>
      </c>
      <c r="F101" s="16">
        <v>1514</v>
      </c>
      <c r="G101" s="16">
        <v>42</v>
      </c>
      <c r="H101" s="28">
        <v>7</v>
      </c>
      <c r="I101" s="29" t="s">
        <v>39</v>
      </c>
      <c r="J101" s="29">
        <v>1</v>
      </c>
      <c r="K101" s="29">
        <v>0</v>
      </c>
      <c r="L101" s="29">
        <v>0</v>
      </c>
      <c r="M101" s="29"/>
      <c r="N101" s="29"/>
      <c r="O101" s="29"/>
      <c r="P101" s="29"/>
      <c r="Q101" s="16">
        <v>0</v>
      </c>
      <c r="R101" s="16">
        <v>1</v>
      </c>
      <c r="S101" s="16">
        <v>0</v>
      </c>
      <c r="T101" s="16">
        <v>0</v>
      </c>
      <c r="U101" s="30" t="s">
        <v>46</v>
      </c>
      <c r="V101" s="29">
        <v>0</v>
      </c>
      <c r="W101" s="29">
        <v>0</v>
      </c>
      <c r="X101" s="29">
        <v>0</v>
      </c>
      <c r="Y101" s="29">
        <v>0</v>
      </c>
      <c r="Z101" s="29">
        <v>1</v>
      </c>
      <c r="AA101" s="29">
        <v>0</v>
      </c>
      <c r="AB101" s="29">
        <v>0</v>
      </c>
      <c r="AC101" s="29">
        <v>0</v>
      </c>
      <c r="AD101" s="29">
        <f t="shared" si="6"/>
        <v>115</v>
      </c>
      <c r="AE101" s="29" t="s">
        <v>41</v>
      </c>
      <c r="AF101" s="29">
        <v>63</v>
      </c>
      <c r="AG101" s="49">
        <v>7200</v>
      </c>
      <c r="AH101" s="29">
        <f>J101+Tabela13[[#This Row],[Planowana ilość opraw do zamontowania]]</f>
        <v>1</v>
      </c>
      <c r="AI101" s="31">
        <f t="shared" si="7"/>
        <v>63</v>
      </c>
    </row>
    <row r="102" spans="1:35" x14ac:dyDescent="0.25">
      <c r="A102" s="26">
        <v>96</v>
      </c>
      <c r="B102" s="27" t="s">
        <v>60</v>
      </c>
      <c r="C102" s="27" t="s">
        <v>60</v>
      </c>
      <c r="D102" s="15" t="s">
        <v>83</v>
      </c>
      <c r="E102" s="15">
        <v>22720</v>
      </c>
      <c r="F102" s="15">
        <v>1514</v>
      </c>
      <c r="G102" s="16">
        <v>42</v>
      </c>
      <c r="H102" s="28">
        <v>4</v>
      </c>
      <c r="I102" s="29" t="s">
        <v>39</v>
      </c>
      <c r="J102" s="29">
        <v>5</v>
      </c>
      <c r="K102" s="29">
        <v>1</v>
      </c>
      <c r="L102" s="29">
        <v>0</v>
      </c>
      <c r="M102" s="29"/>
      <c r="N102" s="29"/>
      <c r="O102" s="29"/>
      <c r="P102" s="29"/>
      <c r="Q102" s="16">
        <v>0</v>
      </c>
      <c r="R102" s="16">
        <v>0</v>
      </c>
      <c r="S102" s="16">
        <v>1</v>
      </c>
      <c r="T102" s="16">
        <v>5</v>
      </c>
      <c r="U102" s="30" t="s">
        <v>40</v>
      </c>
      <c r="V102" s="29">
        <v>0</v>
      </c>
      <c r="W102" s="29">
        <v>0</v>
      </c>
      <c r="X102" s="29">
        <v>0</v>
      </c>
      <c r="Y102" s="29">
        <v>0</v>
      </c>
      <c r="Z102" s="29">
        <v>5</v>
      </c>
      <c r="AA102" s="29">
        <v>0</v>
      </c>
      <c r="AB102" s="29">
        <v>0</v>
      </c>
      <c r="AC102" s="29">
        <v>0</v>
      </c>
      <c r="AD102" s="29">
        <f t="shared" si="6"/>
        <v>575</v>
      </c>
      <c r="AE102" s="29" t="s">
        <v>41</v>
      </c>
      <c r="AF102" s="29">
        <v>57</v>
      </c>
      <c r="AG102" s="49">
        <v>7582</v>
      </c>
      <c r="AH102" s="29">
        <f>J102+Tabela13[[#This Row],[Planowana ilość opraw do zamontowania]]</f>
        <v>6</v>
      </c>
      <c r="AI102" s="31">
        <f t="shared" si="7"/>
        <v>342</v>
      </c>
    </row>
    <row r="103" spans="1:35" x14ac:dyDescent="0.25">
      <c r="A103" s="26">
        <v>97</v>
      </c>
      <c r="B103" s="27" t="s">
        <v>60</v>
      </c>
      <c r="C103" s="27" t="s">
        <v>60</v>
      </c>
      <c r="D103" s="15" t="s">
        <v>83</v>
      </c>
      <c r="E103" s="16">
        <v>22720</v>
      </c>
      <c r="F103" s="16">
        <v>1514</v>
      </c>
      <c r="G103" s="16">
        <v>42</v>
      </c>
      <c r="H103" s="28">
        <v>7</v>
      </c>
      <c r="I103" s="29" t="s">
        <v>39</v>
      </c>
      <c r="J103" s="29">
        <v>1</v>
      </c>
      <c r="K103" s="29">
        <v>0</v>
      </c>
      <c r="L103" s="29">
        <v>0</v>
      </c>
      <c r="M103" s="29"/>
      <c r="N103" s="29"/>
      <c r="O103" s="29"/>
      <c r="P103" s="29"/>
      <c r="Q103" s="16">
        <v>0</v>
      </c>
      <c r="R103" s="16">
        <v>0</v>
      </c>
      <c r="S103" s="16">
        <v>0</v>
      </c>
      <c r="T103" s="16">
        <v>1</v>
      </c>
      <c r="U103" s="30" t="s">
        <v>46</v>
      </c>
      <c r="V103" s="29">
        <v>0</v>
      </c>
      <c r="W103" s="29">
        <v>0</v>
      </c>
      <c r="X103" s="29">
        <v>0</v>
      </c>
      <c r="Y103" s="29">
        <v>0</v>
      </c>
      <c r="Z103" s="29">
        <v>1</v>
      </c>
      <c r="AA103" s="29">
        <v>0</v>
      </c>
      <c r="AB103" s="29">
        <v>0</v>
      </c>
      <c r="AC103" s="29">
        <v>0</v>
      </c>
      <c r="AD103" s="29">
        <f t="shared" si="6"/>
        <v>115</v>
      </c>
      <c r="AE103" s="29" t="s">
        <v>41</v>
      </c>
      <c r="AF103" s="29">
        <v>63</v>
      </c>
      <c r="AG103" s="49">
        <v>7200</v>
      </c>
      <c r="AH103" s="29">
        <f>J103+Tabela13[[#This Row],[Planowana ilość opraw do zamontowania]]</f>
        <v>1</v>
      </c>
      <c r="AI103" s="31">
        <f t="shared" si="7"/>
        <v>63</v>
      </c>
    </row>
    <row r="104" spans="1:35" x14ac:dyDescent="0.25">
      <c r="A104" s="26">
        <v>98</v>
      </c>
      <c r="B104" s="27" t="s">
        <v>60</v>
      </c>
      <c r="C104" s="27" t="s">
        <v>60</v>
      </c>
      <c r="D104" s="15" t="s">
        <v>84</v>
      </c>
      <c r="E104" s="16">
        <v>22729</v>
      </c>
      <c r="F104" s="16">
        <v>1515</v>
      </c>
      <c r="G104" s="16">
        <v>43</v>
      </c>
      <c r="H104" s="28">
        <v>7</v>
      </c>
      <c r="I104" s="29" t="s">
        <v>39</v>
      </c>
      <c r="J104" s="29">
        <v>1</v>
      </c>
      <c r="K104" s="29">
        <v>0</v>
      </c>
      <c r="L104" s="29">
        <v>0</v>
      </c>
      <c r="M104" s="29"/>
      <c r="N104" s="29"/>
      <c r="O104" s="29"/>
      <c r="P104" s="29"/>
      <c r="Q104" s="16">
        <v>0</v>
      </c>
      <c r="R104" s="16">
        <v>0</v>
      </c>
      <c r="S104" s="16">
        <v>0</v>
      </c>
      <c r="T104" s="16">
        <v>0</v>
      </c>
      <c r="U104" s="30" t="s">
        <v>46</v>
      </c>
      <c r="V104" s="29">
        <v>0</v>
      </c>
      <c r="W104" s="29">
        <v>0</v>
      </c>
      <c r="X104" s="29">
        <v>0</v>
      </c>
      <c r="Y104" s="29">
        <v>0</v>
      </c>
      <c r="Z104" s="29">
        <v>1</v>
      </c>
      <c r="AA104" s="29">
        <v>0</v>
      </c>
      <c r="AB104" s="29">
        <v>0</v>
      </c>
      <c r="AC104" s="29">
        <v>0</v>
      </c>
      <c r="AD104" s="29">
        <f t="shared" si="6"/>
        <v>115</v>
      </c>
      <c r="AE104" s="29" t="s">
        <v>41</v>
      </c>
      <c r="AF104" s="29">
        <v>63</v>
      </c>
      <c r="AG104" s="49">
        <v>7200</v>
      </c>
      <c r="AH104" s="29">
        <f>J104+Tabela13[[#This Row],[Planowana ilość opraw do zamontowania]]</f>
        <v>1</v>
      </c>
      <c r="AI104" s="31">
        <f t="shared" si="7"/>
        <v>63</v>
      </c>
    </row>
    <row r="105" spans="1:35" x14ac:dyDescent="0.25">
      <c r="A105" s="26">
        <v>99</v>
      </c>
      <c r="B105" s="27" t="s">
        <v>60</v>
      </c>
      <c r="C105" s="27" t="s">
        <v>60</v>
      </c>
      <c r="D105" s="15" t="s">
        <v>48</v>
      </c>
      <c r="E105" s="16">
        <v>22729</v>
      </c>
      <c r="F105" s="16">
        <v>1515</v>
      </c>
      <c r="G105" s="16">
        <v>43</v>
      </c>
      <c r="H105" s="28">
        <v>4</v>
      </c>
      <c r="I105" s="29" t="s">
        <v>39</v>
      </c>
      <c r="J105" s="29">
        <v>8</v>
      </c>
      <c r="K105" s="29">
        <v>0</v>
      </c>
      <c r="L105" s="29">
        <v>0</v>
      </c>
      <c r="M105" s="29"/>
      <c r="N105" s="29"/>
      <c r="O105" s="29"/>
      <c r="P105" s="29"/>
      <c r="Q105" s="16">
        <v>0</v>
      </c>
      <c r="R105" s="16">
        <v>8</v>
      </c>
      <c r="S105" s="16">
        <v>0</v>
      </c>
      <c r="T105" s="16">
        <v>0</v>
      </c>
      <c r="U105" s="30" t="s">
        <v>40</v>
      </c>
      <c r="V105" s="29">
        <v>0</v>
      </c>
      <c r="W105" s="29">
        <v>0</v>
      </c>
      <c r="X105" s="29">
        <v>0</v>
      </c>
      <c r="Y105" s="29">
        <v>0</v>
      </c>
      <c r="Z105" s="29">
        <v>8</v>
      </c>
      <c r="AA105" s="29">
        <v>0</v>
      </c>
      <c r="AB105" s="29">
        <v>0</v>
      </c>
      <c r="AC105" s="29">
        <v>0</v>
      </c>
      <c r="AD105" s="29">
        <f t="shared" si="6"/>
        <v>920</v>
      </c>
      <c r="AE105" s="29" t="s">
        <v>41</v>
      </c>
      <c r="AF105" s="29">
        <v>57</v>
      </c>
      <c r="AG105" s="49">
        <v>7582</v>
      </c>
      <c r="AH105" s="29">
        <f>J105+Tabela13[[#This Row],[Planowana ilość opraw do zamontowania]]</f>
        <v>8</v>
      </c>
      <c r="AI105" s="31">
        <f t="shared" si="7"/>
        <v>456</v>
      </c>
    </row>
    <row r="106" spans="1:35" x14ac:dyDescent="0.25">
      <c r="A106" s="26">
        <v>100</v>
      </c>
      <c r="B106" s="27" t="s">
        <v>60</v>
      </c>
      <c r="C106" s="27" t="s">
        <v>85</v>
      </c>
      <c r="D106" s="15" t="s">
        <v>44</v>
      </c>
      <c r="E106" s="16">
        <v>21136</v>
      </c>
      <c r="F106" s="16">
        <v>1484</v>
      </c>
      <c r="G106" s="16">
        <v>44</v>
      </c>
      <c r="H106" s="28">
        <v>3</v>
      </c>
      <c r="I106" s="29" t="s">
        <v>39</v>
      </c>
      <c r="J106" s="29">
        <v>2</v>
      </c>
      <c r="K106" s="29">
        <v>0</v>
      </c>
      <c r="L106" s="29">
        <v>0</v>
      </c>
      <c r="M106" s="29"/>
      <c r="N106" s="29"/>
      <c r="O106" s="29"/>
      <c r="P106" s="29"/>
      <c r="Q106" s="16">
        <v>0</v>
      </c>
      <c r="R106" s="16">
        <v>0</v>
      </c>
      <c r="S106" s="16">
        <v>0</v>
      </c>
      <c r="T106" s="16">
        <v>2</v>
      </c>
      <c r="U106" s="30" t="s">
        <v>45</v>
      </c>
      <c r="V106" s="29">
        <v>0</v>
      </c>
      <c r="W106" s="29">
        <v>0</v>
      </c>
      <c r="X106" s="29">
        <v>0</v>
      </c>
      <c r="Y106" s="29">
        <v>0</v>
      </c>
      <c r="Z106" s="29">
        <v>2</v>
      </c>
      <c r="AA106" s="29">
        <v>0</v>
      </c>
      <c r="AB106" s="29">
        <v>0</v>
      </c>
      <c r="AC106" s="29">
        <v>0</v>
      </c>
      <c r="AD106" s="29">
        <f t="shared" si="6"/>
        <v>230</v>
      </c>
      <c r="AE106" s="29" t="s">
        <v>41</v>
      </c>
      <c r="AF106" s="29">
        <v>68</v>
      </c>
      <c r="AG106" s="49">
        <v>8187</v>
      </c>
      <c r="AH106" s="29">
        <f>J106+Tabela13[[#This Row],[Planowana ilość opraw do zamontowania]]</f>
        <v>2</v>
      </c>
      <c r="AI106" s="31">
        <f t="shared" si="7"/>
        <v>136</v>
      </c>
    </row>
    <row r="107" spans="1:35" x14ac:dyDescent="0.25">
      <c r="A107" s="26">
        <v>101</v>
      </c>
      <c r="B107" s="27" t="s">
        <v>60</v>
      </c>
      <c r="C107" s="27" t="s">
        <v>85</v>
      </c>
      <c r="D107" s="15" t="s">
        <v>44</v>
      </c>
      <c r="E107" s="16">
        <v>22164</v>
      </c>
      <c r="F107" s="16">
        <v>8238</v>
      </c>
      <c r="G107" s="16">
        <v>45</v>
      </c>
      <c r="H107" s="28">
        <v>4</v>
      </c>
      <c r="I107" s="29" t="s">
        <v>39</v>
      </c>
      <c r="J107" s="29">
        <v>1</v>
      </c>
      <c r="K107" s="29">
        <v>0</v>
      </c>
      <c r="L107" s="29">
        <v>0</v>
      </c>
      <c r="M107" s="29"/>
      <c r="N107" s="29"/>
      <c r="O107" s="29"/>
      <c r="P107" s="29"/>
      <c r="Q107" s="16">
        <v>0</v>
      </c>
      <c r="R107" s="16">
        <v>0</v>
      </c>
      <c r="S107" s="16">
        <v>0</v>
      </c>
      <c r="T107" s="16">
        <v>1</v>
      </c>
      <c r="U107" s="30" t="s">
        <v>40</v>
      </c>
      <c r="V107" s="29">
        <v>0</v>
      </c>
      <c r="W107" s="29">
        <v>0</v>
      </c>
      <c r="X107" s="29">
        <v>0</v>
      </c>
      <c r="Y107" s="29">
        <v>0</v>
      </c>
      <c r="Z107" s="29">
        <v>1</v>
      </c>
      <c r="AA107" s="29">
        <v>0</v>
      </c>
      <c r="AB107" s="29">
        <v>0</v>
      </c>
      <c r="AC107" s="29">
        <v>0</v>
      </c>
      <c r="AD107" s="29">
        <f t="shared" si="6"/>
        <v>115</v>
      </c>
      <c r="AE107" s="29" t="s">
        <v>41</v>
      </c>
      <c r="AF107" s="29">
        <v>57</v>
      </c>
      <c r="AG107" s="49">
        <v>7582</v>
      </c>
      <c r="AH107" s="29">
        <f>J107+Tabela13[[#This Row],[Planowana ilość opraw do zamontowania]]</f>
        <v>1</v>
      </c>
      <c r="AI107" s="31">
        <f t="shared" si="7"/>
        <v>57</v>
      </c>
    </row>
    <row r="108" spans="1:35" x14ac:dyDescent="0.25">
      <c r="A108" s="26">
        <v>102</v>
      </c>
      <c r="B108" s="32" t="s">
        <v>60</v>
      </c>
      <c r="C108" s="27" t="s">
        <v>85</v>
      </c>
      <c r="D108" s="15" t="s">
        <v>44</v>
      </c>
      <c r="E108" s="16">
        <v>22168</v>
      </c>
      <c r="F108" s="16">
        <v>1486</v>
      </c>
      <c r="G108" s="16">
        <v>46</v>
      </c>
      <c r="H108" s="28">
        <v>4</v>
      </c>
      <c r="I108" s="29" t="s">
        <v>39</v>
      </c>
      <c r="J108" s="29">
        <v>3</v>
      </c>
      <c r="K108" s="29">
        <v>0</v>
      </c>
      <c r="L108" s="29">
        <v>0</v>
      </c>
      <c r="M108" s="29"/>
      <c r="N108" s="29"/>
      <c r="O108" s="29"/>
      <c r="P108" s="29"/>
      <c r="Q108" s="16">
        <v>0</v>
      </c>
      <c r="R108" s="16">
        <v>0</v>
      </c>
      <c r="S108" s="16">
        <v>3</v>
      </c>
      <c r="T108" s="16">
        <v>0</v>
      </c>
      <c r="U108" s="30" t="s">
        <v>40</v>
      </c>
      <c r="V108" s="29">
        <v>0</v>
      </c>
      <c r="W108" s="29">
        <v>0</v>
      </c>
      <c r="X108" s="29">
        <v>0</v>
      </c>
      <c r="Y108" s="29">
        <v>0</v>
      </c>
      <c r="Z108" s="29">
        <v>3</v>
      </c>
      <c r="AA108" s="29">
        <v>0</v>
      </c>
      <c r="AB108" s="29">
        <v>0</v>
      </c>
      <c r="AC108" s="29">
        <v>0</v>
      </c>
      <c r="AD108" s="29">
        <f t="shared" si="6"/>
        <v>345</v>
      </c>
      <c r="AE108" s="29" t="s">
        <v>41</v>
      </c>
      <c r="AF108" s="29">
        <v>57</v>
      </c>
      <c r="AG108" s="49">
        <v>7582</v>
      </c>
      <c r="AH108" s="29">
        <f>J108+Tabela13[[#This Row],[Planowana ilość opraw do zamontowania]]</f>
        <v>3</v>
      </c>
      <c r="AI108" s="31">
        <f t="shared" si="7"/>
        <v>171</v>
      </c>
    </row>
    <row r="109" spans="1:35" x14ac:dyDescent="0.25">
      <c r="A109" s="26">
        <v>103</v>
      </c>
      <c r="B109" s="32" t="s">
        <v>60</v>
      </c>
      <c r="C109" s="27" t="s">
        <v>85</v>
      </c>
      <c r="D109" s="15" t="s">
        <v>44</v>
      </c>
      <c r="E109" s="16">
        <v>22169</v>
      </c>
      <c r="F109" s="16">
        <v>4922</v>
      </c>
      <c r="G109" s="16">
        <v>47</v>
      </c>
      <c r="H109" s="28">
        <v>5</v>
      </c>
      <c r="I109" s="29" t="s">
        <v>42</v>
      </c>
      <c r="J109" s="29">
        <v>2</v>
      </c>
      <c r="K109" s="29">
        <v>0</v>
      </c>
      <c r="L109" s="29">
        <v>0</v>
      </c>
      <c r="M109" s="29"/>
      <c r="N109" s="29"/>
      <c r="O109" s="29"/>
      <c r="P109" s="29"/>
      <c r="Q109" s="16">
        <v>0</v>
      </c>
      <c r="R109" s="16">
        <v>0</v>
      </c>
      <c r="S109" s="16">
        <v>0</v>
      </c>
      <c r="T109" s="16">
        <v>0</v>
      </c>
      <c r="U109" s="30" t="s">
        <v>40</v>
      </c>
      <c r="V109" s="29">
        <v>0</v>
      </c>
      <c r="W109" s="29">
        <v>0</v>
      </c>
      <c r="X109" s="29">
        <v>0</v>
      </c>
      <c r="Y109" s="29">
        <v>0</v>
      </c>
      <c r="Z109" s="29">
        <v>2</v>
      </c>
      <c r="AA109" s="29">
        <v>0</v>
      </c>
      <c r="AB109" s="29">
        <v>0</v>
      </c>
      <c r="AC109" s="29">
        <v>0</v>
      </c>
      <c r="AD109" s="29">
        <f t="shared" si="6"/>
        <v>230</v>
      </c>
      <c r="AE109" s="29" t="s">
        <v>41</v>
      </c>
      <c r="AF109" s="29">
        <v>49</v>
      </c>
      <c r="AG109" s="49">
        <v>6378</v>
      </c>
      <c r="AH109" s="29">
        <f>J109+Tabela13[[#This Row],[Planowana ilość opraw do zamontowania]]</f>
        <v>2</v>
      </c>
      <c r="AI109" s="31">
        <f t="shared" si="7"/>
        <v>98</v>
      </c>
    </row>
    <row r="110" spans="1:35" x14ac:dyDescent="0.25">
      <c r="A110" s="26">
        <v>104</v>
      </c>
      <c r="B110" s="32" t="s">
        <v>60</v>
      </c>
      <c r="C110" s="27" t="s">
        <v>85</v>
      </c>
      <c r="D110" s="15" t="s">
        <v>44</v>
      </c>
      <c r="E110" s="16">
        <v>22169</v>
      </c>
      <c r="F110" s="16">
        <v>4922</v>
      </c>
      <c r="G110" s="16">
        <v>47</v>
      </c>
      <c r="H110" s="28">
        <v>5</v>
      </c>
      <c r="I110" s="29" t="s">
        <v>39</v>
      </c>
      <c r="J110" s="29">
        <v>4</v>
      </c>
      <c r="K110" s="29">
        <v>2</v>
      </c>
      <c r="L110" s="29">
        <v>0</v>
      </c>
      <c r="M110" s="29"/>
      <c r="N110" s="29"/>
      <c r="O110" s="29"/>
      <c r="P110" s="29"/>
      <c r="Q110" s="16">
        <v>0</v>
      </c>
      <c r="R110" s="16">
        <v>0</v>
      </c>
      <c r="S110" s="16">
        <v>0</v>
      </c>
      <c r="T110" s="16">
        <v>6</v>
      </c>
      <c r="U110" s="30" t="s">
        <v>40</v>
      </c>
      <c r="V110" s="29">
        <v>0</v>
      </c>
      <c r="W110" s="29">
        <v>0</v>
      </c>
      <c r="X110" s="29">
        <v>0</v>
      </c>
      <c r="Y110" s="29">
        <v>0</v>
      </c>
      <c r="Z110" s="29">
        <v>4</v>
      </c>
      <c r="AA110" s="29">
        <v>0</v>
      </c>
      <c r="AB110" s="29">
        <v>0</v>
      </c>
      <c r="AC110" s="29">
        <v>0</v>
      </c>
      <c r="AD110" s="29">
        <f t="shared" si="6"/>
        <v>460</v>
      </c>
      <c r="AE110" s="29" t="s">
        <v>41</v>
      </c>
      <c r="AF110" s="29">
        <v>49</v>
      </c>
      <c r="AG110" s="49">
        <v>6378</v>
      </c>
      <c r="AH110" s="29">
        <f>J110+Tabela13[[#This Row],[Planowana ilość opraw do zamontowania]]</f>
        <v>6</v>
      </c>
      <c r="AI110" s="31">
        <f t="shared" si="7"/>
        <v>294</v>
      </c>
    </row>
    <row r="111" spans="1:35" x14ac:dyDescent="0.25">
      <c r="A111" s="26">
        <v>105</v>
      </c>
      <c r="B111" s="32" t="s">
        <v>60</v>
      </c>
      <c r="C111" s="27" t="s">
        <v>85</v>
      </c>
      <c r="D111" s="15" t="s">
        <v>44</v>
      </c>
      <c r="E111" s="16">
        <v>22172</v>
      </c>
      <c r="F111" s="16">
        <v>1487</v>
      </c>
      <c r="G111" s="16">
        <v>48</v>
      </c>
      <c r="H111" s="28">
        <v>5</v>
      </c>
      <c r="I111" s="29" t="s">
        <v>39</v>
      </c>
      <c r="J111" s="29">
        <v>6</v>
      </c>
      <c r="K111" s="29">
        <v>2</v>
      </c>
      <c r="L111" s="29">
        <v>0</v>
      </c>
      <c r="M111" s="29"/>
      <c r="N111" s="29"/>
      <c r="O111" s="29"/>
      <c r="P111" s="29"/>
      <c r="Q111" s="16">
        <v>0</v>
      </c>
      <c r="R111" s="16">
        <v>2</v>
      </c>
      <c r="S111" s="16">
        <v>4</v>
      </c>
      <c r="T111" s="16">
        <v>2</v>
      </c>
      <c r="U111" s="30" t="s">
        <v>40</v>
      </c>
      <c r="V111" s="29">
        <v>0</v>
      </c>
      <c r="W111" s="29">
        <v>0</v>
      </c>
      <c r="X111" s="29">
        <v>0</v>
      </c>
      <c r="Y111" s="29">
        <v>0</v>
      </c>
      <c r="Z111" s="29">
        <v>6</v>
      </c>
      <c r="AA111" s="29">
        <v>0</v>
      </c>
      <c r="AB111" s="29">
        <v>0</v>
      </c>
      <c r="AC111" s="29">
        <v>0</v>
      </c>
      <c r="AD111" s="29">
        <f t="shared" si="6"/>
        <v>690</v>
      </c>
      <c r="AE111" s="29" t="s">
        <v>41</v>
      </c>
      <c r="AF111" s="29">
        <v>49</v>
      </c>
      <c r="AG111" s="49">
        <v>6378</v>
      </c>
      <c r="AH111" s="29">
        <f>J111+Tabela13[[#This Row],[Planowana ilość opraw do zamontowania]]</f>
        <v>8</v>
      </c>
      <c r="AI111" s="31">
        <f t="shared" si="7"/>
        <v>392</v>
      </c>
    </row>
    <row r="112" spans="1:35" x14ac:dyDescent="0.25">
      <c r="A112" s="26">
        <v>106</v>
      </c>
      <c r="B112" s="32" t="s">
        <v>60</v>
      </c>
      <c r="C112" s="27" t="s">
        <v>85</v>
      </c>
      <c r="D112" s="15" t="s">
        <v>44</v>
      </c>
      <c r="E112" s="16">
        <v>22321</v>
      </c>
      <c r="F112" s="16">
        <v>1490</v>
      </c>
      <c r="G112" s="16">
        <v>49</v>
      </c>
      <c r="H112" s="28">
        <v>3</v>
      </c>
      <c r="I112" s="29" t="s">
        <v>39</v>
      </c>
      <c r="J112" s="29">
        <v>5</v>
      </c>
      <c r="K112" s="29">
        <v>4</v>
      </c>
      <c r="L112" s="29">
        <v>0</v>
      </c>
      <c r="M112" s="29"/>
      <c r="N112" s="29"/>
      <c r="O112" s="29"/>
      <c r="P112" s="29"/>
      <c r="Q112" s="16">
        <v>0</v>
      </c>
      <c r="R112" s="16">
        <v>0</v>
      </c>
      <c r="S112" s="16">
        <v>2</v>
      </c>
      <c r="T112" s="16">
        <v>7</v>
      </c>
      <c r="U112" s="30" t="s">
        <v>45</v>
      </c>
      <c r="V112" s="29">
        <v>0</v>
      </c>
      <c r="W112" s="29">
        <v>0</v>
      </c>
      <c r="X112" s="29">
        <v>0</v>
      </c>
      <c r="Y112" s="29">
        <v>0</v>
      </c>
      <c r="Z112" s="29">
        <v>5</v>
      </c>
      <c r="AA112" s="29">
        <v>0</v>
      </c>
      <c r="AB112" s="29">
        <v>0</v>
      </c>
      <c r="AC112" s="29">
        <v>0</v>
      </c>
      <c r="AD112" s="29">
        <f t="shared" si="6"/>
        <v>575</v>
      </c>
      <c r="AE112" s="29" t="s">
        <v>41</v>
      </c>
      <c r="AF112" s="29">
        <v>68</v>
      </c>
      <c r="AG112" s="49">
        <v>8187</v>
      </c>
      <c r="AH112" s="29">
        <f>J112+Tabela13[[#This Row],[Planowana ilość opraw do zamontowania]]</f>
        <v>9</v>
      </c>
      <c r="AI112" s="31">
        <f t="shared" si="7"/>
        <v>612</v>
      </c>
    </row>
    <row r="113" spans="1:35" x14ac:dyDescent="0.25">
      <c r="A113" s="26">
        <v>107</v>
      </c>
      <c r="B113" s="32" t="s">
        <v>60</v>
      </c>
      <c r="C113" s="27" t="s">
        <v>85</v>
      </c>
      <c r="D113" s="15" t="s">
        <v>44</v>
      </c>
      <c r="E113" s="16">
        <v>22321</v>
      </c>
      <c r="F113" s="16">
        <v>1491</v>
      </c>
      <c r="G113" s="16">
        <v>50</v>
      </c>
      <c r="H113" s="28">
        <v>3</v>
      </c>
      <c r="I113" s="29" t="s">
        <v>39</v>
      </c>
      <c r="J113" s="29">
        <v>4</v>
      </c>
      <c r="K113" s="29">
        <v>0</v>
      </c>
      <c r="L113" s="29">
        <v>0</v>
      </c>
      <c r="M113" s="29"/>
      <c r="N113" s="29"/>
      <c r="O113" s="29"/>
      <c r="P113" s="29"/>
      <c r="Q113" s="16">
        <v>0</v>
      </c>
      <c r="R113" s="16">
        <v>0</v>
      </c>
      <c r="S113" s="16">
        <v>4</v>
      </c>
      <c r="T113" s="16">
        <v>0</v>
      </c>
      <c r="U113" s="30" t="s">
        <v>45</v>
      </c>
      <c r="V113" s="29">
        <v>0</v>
      </c>
      <c r="W113" s="29">
        <v>0</v>
      </c>
      <c r="X113" s="29">
        <v>0</v>
      </c>
      <c r="Y113" s="29">
        <v>0</v>
      </c>
      <c r="Z113" s="29">
        <v>4</v>
      </c>
      <c r="AA113" s="29">
        <v>0</v>
      </c>
      <c r="AB113" s="29">
        <v>0</v>
      </c>
      <c r="AC113" s="29">
        <v>0</v>
      </c>
      <c r="AD113" s="29">
        <f t="shared" si="6"/>
        <v>460</v>
      </c>
      <c r="AE113" s="29" t="s">
        <v>41</v>
      </c>
      <c r="AF113" s="29">
        <v>68</v>
      </c>
      <c r="AG113" s="49">
        <v>8187</v>
      </c>
      <c r="AH113" s="29">
        <f>J113+Tabela13[[#This Row],[Planowana ilość opraw do zamontowania]]</f>
        <v>4</v>
      </c>
      <c r="AI113" s="31">
        <f t="shared" si="7"/>
        <v>272</v>
      </c>
    </row>
    <row r="114" spans="1:35" x14ac:dyDescent="0.25">
      <c r="A114" s="26">
        <v>108</v>
      </c>
      <c r="B114" s="32" t="s">
        <v>60</v>
      </c>
      <c r="C114" s="27" t="s">
        <v>86</v>
      </c>
      <c r="D114" s="15" t="s">
        <v>44</v>
      </c>
      <c r="E114" s="16">
        <v>22522</v>
      </c>
      <c r="F114" s="16">
        <v>1509</v>
      </c>
      <c r="G114" s="16">
        <v>51</v>
      </c>
      <c r="H114" s="28">
        <v>3</v>
      </c>
      <c r="I114" s="29" t="s">
        <v>39</v>
      </c>
      <c r="J114" s="29">
        <v>7</v>
      </c>
      <c r="K114" s="29">
        <v>1</v>
      </c>
      <c r="L114" s="29">
        <v>0</v>
      </c>
      <c r="M114" s="29"/>
      <c r="N114" s="29"/>
      <c r="O114" s="29"/>
      <c r="P114" s="29"/>
      <c r="Q114" s="16">
        <v>0</v>
      </c>
      <c r="R114" s="16">
        <v>0</v>
      </c>
      <c r="S114" s="16">
        <v>2</v>
      </c>
      <c r="T114" s="16">
        <v>6</v>
      </c>
      <c r="U114" s="30" t="s">
        <v>45</v>
      </c>
      <c r="V114" s="29">
        <v>0</v>
      </c>
      <c r="W114" s="29">
        <v>1</v>
      </c>
      <c r="X114" s="29">
        <v>0</v>
      </c>
      <c r="Y114" s="29">
        <v>0</v>
      </c>
      <c r="Z114" s="29">
        <v>6</v>
      </c>
      <c r="AA114" s="29">
        <v>0</v>
      </c>
      <c r="AB114" s="29">
        <v>0</v>
      </c>
      <c r="AC114" s="29">
        <v>0</v>
      </c>
      <c r="AD114" s="29">
        <f t="shared" si="6"/>
        <v>955</v>
      </c>
      <c r="AE114" s="29" t="s">
        <v>41</v>
      </c>
      <c r="AF114" s="29">
        <v>68</v>
      </c>
      <c r="AG114" s="49">
        <v>8187</v>
      </c>
      <c r="AH114" s="29">
        <f>J114+Tabela13[[#This Row],[Planowana ilość opraw do zamontowania]]</f>
        <v>8</v>
      </c>
      <c r="AI114" s="31">
        <f t="shared" si="7"/>
        <v>544</v>
      </c>
    </row>
    <row r="115" spans="1:35" x14ac:dyDescent="0.25">
      <c r="A115" s="26">
        <v>109</v>
      </c>
      <c r="B115" s="32" t="s">
        <v>60</v>
      </c>
      <c r="C115" s="27" t="s">
        <v>86</v>
      </c>
      <c r="D115" s="15" t="s">
        <v>44</v>
      </c>
      <c r="E115" s="16">
        <v>22522</v>
      </c>
      <c r="F115" s="16">
        <v>1509</v>
      </c>
      <c r="G115" s="16">
        <v>51</v>
      </c>
      <c r="H115" s="28">
        <v>5</v>
      </c>
      <c r="I115" s="29" t="s">
        <v>42</v>
      </c>
      <c r="J115" s="29">
        <v>6</v>
      </c>
      <c r="K115" s="29">
        <v>0</v>
      </c>
      <c r="L115" s="29">
        <v>0</v>
      </c>
      <c r="M115" s="29"/>
      <c r="N115" s="29"/>
      <c r="O115" s="29"/>
      <c r="P115" s="29"/>
      <c r="Q115" s="16">
        <v>0</v>
      </c>
      <c r="R115" s="16">
        <v>0</v>
      </c>
      <c r="S115" s="16">
        <v>0</v>
      </c>
      <c r="T115" s="16">
        <v>0</v>
      </c>
      <c r="U115" s="30" t="s">
        <v>40</v>
      </c>
      <c r="V115" s="29">
        <v>0</v>
      </c>
      <c r="W115" s="29">
        <v>0</v>
      </c>
      <c r="X115" s="29">
        <v>0</v>
      </c>
      <c r="Y115" s="29">
        <v>0</v>
      </c>
      <c r="Z115" s="29">
        <v>6</v>
      </c>
      <c r="AA115" s="29">
        <v>0</v>
      </c>
      <c r="AB115" s="29">
        <v>0</v>
      </c>
      <c r="AC115" s="29">
        <v>0</v>
      </c>
      <c r="AD115" s="29">
        <f t="shared" ref="AD115:AD129" si="8">V115*140+W115*265+X115*415+Y115*85+Z115*115+AA115*165+AB115*265+AC115*415</f>
        <v>690</v>
      </c>
      <c r="AE115" s="29" t="s">
        <v>41</v>
      </c>
      <c r="AF115" s="29">
        <v>49</v>
      </c>
      <c r="AG115" s="49">
        <v>6378</v>
      </c>
      <c r="AH115" s="29">
        <f>J115+Tabela13[[#This Row],[Planowana ilość opraw do zamontowania]]</f>
        <v>6</v>
      </c>
      <c r="AI115" s="31">
        <f t="shared" ref="AI115:AI129" si="9">AF115*AH115</f>
        <v>294</v>
      </c>
    </row>
    <row r="116" spans="1:35" x14ac:dyDescent="0.25">
      <c r="A116" s="26">
        <v>110</v>
      </c>
      <c r="B116" s="27" t="s">
        <v>60</v>
      </c>
      <c r="C116" s="27" t="s">
        <v>86</v>
      </c>
      <c r="D116" s="15" t="s">
        <v>44</v>
      </c>
      <c r="E116" s="16">
        <v>22522</v>
      </c>
      <c r="F116" s="16">
        <v>1509</v>
      </c>
      <c r="G116" s="16">
        <v>51</v>
      </c>
      <c r="H116" s="28">
        <v>5</v>
      </c>
      <c r="I116" s="29" t="s">
        <v>39</v>
      </c>
      <c r="J116" s="29">
        <v>16</v>
      </c>
      <c r="K116" s="29">
        <v>11</v>
      </c>
      <c r="L116" s="29">
        <v>0</v>
      </c>
      <c r="M116" s="29"/>
      <c r="N116" s="29"/>
      <c r="O116" s="29"/>
      <c r="P116" s="29"/>
      <c r="Q116" s="16">
        <v>4</v>
      </c>
      <c r="R116" s="16">
        <v>4</v>
      </c>
      <c r="S116" s="16">
        <v>11</v>
      </c>
      <c r="T116" s="16">
        <v>8</v>
      </c>
      <c r="U116" s="30" t="s">
        <v>40</v>
      </c>
      <c r="V116" s="29">
        <v>0</v>
      </c>
      <c r="W116" s="29">
        <v>0</v>
      </c>
      <c r="X116" s="29">
        <v>0</v>
      </c>
      <c r="Y116" s="29">
        <v>0</v>
      </c>
      <c r="Z116" s="29">
        <v>16</v>
      </c>
      <c r="AA116" s="29">
        <v>0</v>
      </c>
      <c r="AB116" s="29">
        <v>0</v>
      </c>
      <c r="AC116" s="29">
        <v>0</v>
      </c>
      <c r="AD116" s="29">
        <f t="shared" si="8"/>
        <v>1840</v>
      </c>
      <c r="AE116" s="29" t="s">
        <v>41</v>
      </c>
      <c r="AF116" s="29">
        <v>49</v>
      </c>
      <c r="AG116" s="49">
        <v>6378</v>
      </c>
      <c r="AH116" s="29">
        <f>J116+Tabela13[[#This Row],[Planowana ilość opraw do zamontowania]]</f>
        <v>27</v>
      </c>
      <c r="AI116" s="31">
        <f t="shared" si="9"/>
        <v>1323</v>
      </c>
    </row>
    <row r="117" spans="1:35" x14ac:dyDescent="0.25">
      <c r="A117" s="26">
        <v>111</v>
      </c>
      <c r="B117" s="32" t="s">
        <v>60</v>
      </c>
      <c r="C117" s="27" t="s">
        <v>86</v>
      </c>
      <c r="D117" s="15" t="s">
        <v>44</v>
      </c>
      <c r="E117" s="16">
        <v>22522</v>
      </c>
      <c r="F117" s="16">
        <v>1509</v>
      </c>
      <c r="G117" s="16">
        <v>51</v>
      </c>
      <c r="H117" s="28">
        <v>7</v>
      </c>
      <c r="I117" s="29" t="s">
        <v>39</v>
      </c>
      <c r="J117" s="29">
        <v>2</v>
      </c>
      <c r="K117" s="29">
        <v>0</v>
      </c>
      <c r="L117" s="29">
        <v>0</v>
      </c>
      <c r="M117" s="29"/>
      <c r="N117" s="29"/>
      <c r="O117" s="29"/>
      <c r="P117" s="29"/>
      <c r="Q117" s="16">
        <v>0</v>
      </c>
      <c r="R117" s="16">
        <v>0</v>
      </c>
      <c r="S117" s="16">
        <v>2</v>
      </c>
      <c r="T117" s="16">
        <v>0</v>
      </c>
      <c r="U117" s="30" t="s">
        <v>46</v>
      </c>
      <c r="V117" s="29">
        <v>0</v>
      </c>
      <c r="W117" s="29">
        <v>0</v>
      </c>
      <c r="X117" s="29">
        <v>0</v>
      </c>
      <c r="Y117" s="29">
        <v>0</v>
      </c>
      <c r="Z117" s="29">
        <v>2</v>
      </c>
      <c r="AA117" s="29">
        <v>0</v>
      </c>
      <c r="AB117" s="29">
        <v>0</v>
      </c>
      <c r="AC117" s="29">
        <v>0</v>
      </c>
      <c r="AD117" s="29">
        <f t="shared" si="8"/>
        <v>230</v>
      </c>
      <c r="AE117" s="29" t="s">
        <v>41</v>
      </c>
      <c r="AF117" s="29">
        <v>63</v>
      </c>
      <c r="AG117" s="49">
        <v>7200</v>
      </c>
      <c r="AH117" s="29">
        <f>J117+Tabela13[[#This Row],[Planowana ilość opraw do zamontowania]]</f>
        <v>2</v>
      </c>
      <c r="AI117" s="31">
        <f t="shared" si="9"/>
        <v>126</v>
      </c>
    </row>
    <row r="118" spans="1:35" x14ac:dyDescent="0.25">
      <c r="A118" s="26">
        <v>112</v>
      </c>
      <c r="B118" s="27" t="s">
        <v>60</v>
      </c>
      <c r="C118" s="27" t="s">
        <v>86</v>
      </c>
      <c r="D118" s="15" t="s">
        <v>44</v>
      </c>
      <c r="E118" s="16">
        <v>22682</v>
      </c>
      <c r="F118" s="16">
        <v>1512</v>
      </c>
      <c r="G118" s="16">
        <v>52</v>
      </c>
      <c r="H118" s="28">
        <v>3</v>
      </c>
      <c r="I118" s="29" t="s">
        <v>39</v>
      </c>
      <c r="J118" s="29">
        <v>6</v>
      </c>
      <c r="K118" s="29">
        <v>6</v>
      </c>
      <c r="L118" s="29">
        <v>0</v>
      </c>
      <c r="M118" s="29"/>
      <c r="N118" s="29"/>
      <c r="O118" s="29"/>
      <c r="P118" s="29"/>
      <c r="Q118" s="16">
        <v>0</v>
      </c>
      <c r="R118" s="16">
        <v>0</v>
      </c>
      <c r="S118" s="16">
        <v>0</v>
      </c>
      <c r="T118" s="16">
        <v>12</v>
      </c>
      <c r="U118" s="30" t="s">
        <v>45</v>
      </c>
      <c r="V118" s="29">
        <v>0</v>
      </c>
      <c r="W118" s="29">
        <v>0</v>
      </c>
      <c r="X118" s="29">
        <v>0</v>
      </c>
      <c r="Y118" s="29">
        <v>0</v>
      </c>
      <c r="Z118" s="29">
        <v>6</v>
      </c>
      <c r="AA118" s="29">
        <v>0</v>
      </c>
      <c r="AB118" s="29">
        <v>0</v>
      </c>
      <c r="AC118" s="29">
        <v>0</v>
      </c>
      <c r="AD118" s="29">
        <f t="shared" si="8"/>
        <v>690</v>
      </c>
      <c r="AE118" s="29" t="s">
        <v>41</v>
      </c>
      <c r="AF118" s="29">
        <v>68</v>
      </c>
      <c r="AG118" s="49">
        <v>8187</v>
      </c>
      <c r="AH118" s="29">
        <f>J118+Tabela13[[#This Row],[Planowana ilość opraw do zamontowania]]</f>
        <v>12</v>
      </c>
      <c r="AI118" s="31">
        <f t="shared" si="9"/>
        <v>816</v>
      </c>
    </row>
    <row r="119" spans="1:35" x14ac:dyDescent="0.25">
      <c r="A119" s="26">
        <v>113</v>
      </c>
      <c r="B119" s="32" t="s">
        <v>60</v>
      </c>
      <c r="C119" s="27" t="s">
        <v>86</v>
      </c>
      <c r="D119" s="15" t="s">
        <v>44</v>
      </c>
      <c r="E119" s="16">
        <v>22682</v>
      </c>
      <c r="F119" s="16">
        <v>8235</v>
      </c>
      <c r="G119" s="16">
        <v>53</v>
      </c>
      <c r="H119" s="28">
        <v>5</v>
      </c>
      <c r="I119" s="29" t="s">
        <v>39</v>
      </c>
      <c r="J119" s="29">
        <v>3</v>
      </c>
      <c r="K119" s="29">
        <v>3</v>
      </c>
      <c r="L119" s="29">
        <v>0</v>
      </c>
      <c r="M119" s="29"/>
      <c r="N119" s="29"/>
      <c r="O119" s="29"/>
      <c r="P119" s="29"/>
      <c r="Q119" s="16">
        <v>0</v>
      </c>
      <c r="R119" s="16">
        <v>0</v>
      </c>
      <c r="S119" s="16">
        <v>6</v>
      </c>
      <c r="T119" s="16">
        <v>0</v>
      </c>
      <c r="U119" s="30" t="s">
        <v>40</v>
      </c>
      <c r="V119" s="29">
        <v>0</v>
      </c>
      <c r="W119" s="29">
        <v>0</v>
      </c>
      <c r="X119" s="29">
        <v>0</v>
      </c>
      <c r="Y119" s="29">
        <v>0</v>
      </c>
      <c r="Z119" s="29">
        <v>3</v>
      </c>
      <c r="AA119" s="29">
        <v>0</v>
      </c>
      <c r="AB119" s="29">
        <v>0</v>
      </c>
      <c r="AC119" s="29">
        <v>0</v>
      </c>
      <c r="AD119" s="29">
        <f t="shared" si="8"/>
        <v>345</v>
      </c>
      <c r="AE119" s="29" t="s">
        <v>41</v>
      </c>
      <c r="AF119" s="29">
        <v>49</v>
      </c>
      <c r="AG119" s="49">
        <v>6378</v>
      </c>
      <c r="AH119" s="29">
        <f>J119+Tabela13[[#This Row],[Planowana ilość opraw do zamontowania]]</f>
        <v>6</v>
      </c>
      <c r="AI119" s="31">
        <f t="shared" si="9"/>
        <v>294</v>
      </c>
    </row>
    <row r="120" spans="1:35" x14ac:dyDescent="0.25">
      <c r="A120" s="26">
        <v>114</v>
      </c>
      <c r="B120" s="27" t="s">
        <v>60</v>
      </c>
      <c r="C120" s="27" t="s">
        <v>86</v>
      </c>
      <c r="D120" s="15" t="s">
        <v>44</v>
      </c>
      <c r="E120" s="16">
        <v>22683</v>
      </c>
      <c r="F120" s="16">
        <v>1513</v>
      </c>
      <c r="G120" s="16">
        <v>54</v>
      </c>
      <c r="H120" s="28">
        <v>3</v>
      </c>
      <c r="I120" s="29" t="s">
        <v>39</v>
      </c>
      <c r="J120" s="29">
        <v>2</v>
      </c>
      <c r="K120" s="29">
        <v>0</v>
      </c>
      <c r="L120" s="29">
        <v>0</v>
      </c>
      <c r="M120" s="29"/>
      <c r="N120" s="29"/>
      <c r="O120" s="29"/>
      <c r="P120" s="29"/>
      <c r="Q120" s="16">
        <v>0</v>
      </c>
      <c r="R120" s="16">
        <v>0</v>
      </c>
      <c r="S120" s="16">
        <v>0</v>
      </c>
      <c r="T120" s="16">
        <v>2</v>
      </c>
      <c r="U120" s="30" t="s">
        <v>45</v>
      </c>
      <c r="V120" s="29">
        <v>0</v>
      </c>
      <c r="W120" s="29">
        <v>0</v>
      </c>
      <c r="X120" s="29">
        <v>0</v>
      </c>
      <c r="Y120" s="29">
        <v>0</v>
      </c>
      <c r="Z120" s="29">
        <v>2</v>
      </c>
      <c r="AA120" s="29">
        <v>0</v>
      </c>
      <c r="AB120" s="29">
        <v>0</v>
      </c>
      <c r="AC120" s="29">
        <v>0</v>
      </c>
      <c r="AD120" s="29">
        <f t="shared" si="8"/>
        <v>230</v>
      </c>
      <c r="AE120" s="29" t="s">
        <v>41</v>
      </c>
      <c r="AF120" s="29">
        <v>68</v>
      </c>
      <c r="AG120" s="49">
        <v>8187</v>
      </c>
      <c r="AH120" s="29">
        <f>J120+Tabela13[[#This Row],[Planowana ilość opraw do zamontowania]]</f>
        <v>2</v>
      </c>
      <c r="AI120" s="31">
        <f t="shared" si="9"/>
        <v>136</v>
      </c>
    </row>
    <row r="121" spans="1:35" x14ac:dyDescent="0.25">
      <c r="A121" s="26">
        <v>115</v>
      </c>
      <c r="B121" s="27" t="s">
        <v>87</v>
      </c>
      <c r="C121" s="27" t="s">
        <v>88</v>
      </c>
      <c r="D121" s="15" t="s">
        <v>89</v>
      </c>
      <c r="E121" s="16">
        <v>60043</v>
      </c>
      <c r="F121" s="16">
        <v>4708</v>
      </c>
      <c r="G121" s="16">
        <v>1</v>
      </c>
      <c r="H121" s="29">
        <v>3</v>
      </c>
      <c r="I121" s="29" t="s">
        <v>39</v>
      </c>
      <c r="J121" s="29">
        <v>5</v>
      </c>
      <c r="K121" s="29">
        <v>0</v>
      </c>
      <c r="L121" s="29">
        <v>0</v>
      </c>
      <c r="M121" s="29"/>
      <c r="N121" s="29"/>
      <c r="O121" s="29"/>
      <c r="P121" s="29"/>
      <c r="Q121" s="16">
        <v>0</v>
      </c>
      <c r="R121" s="16">
        <v>0</v>
      </c>
      <c r="S121" s="16">
        <v>0</v>
      </c>
      <c r="T121" s="16">
        <v>5</v>
      </c>
      <c r="U121" s="30" t="s">
        <v>45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5</v>
      </c>
      <c r="AB121" s="29">
        <v>0</v>
      </c>
      <c r="AC121" s="29">
        <v>0</v>
      </c>
      <c r="AD121" s="29">
        <f t="shared" si="8"/>
        <v>825</v>
      </c>
      <c r="AE121" s="29" t="s">
        <v>41</v>
      </c>
      <c r="AF121" s="29">
        <v>68</v>
      </c>
      <c r="AG121" s="49">
        <v>8187</v>
      </c>
      <c r="AH121" s="29">
        <f>J121+Tabela13[[#This Row],[Planowana ilość opraw do zamontowania]]</f>
        <v>5</v>
      </c>
      <c r="AI121" s="31">
        <f t="shared" si="9"/>
        <v>340</v>
      </c>
    </row>
    <row r="122" spans="1:35" x14ac:dyDescent="0.25">
      <c r="A122" s="26">
        <v>116</v>
      </c>
      <c r="B122" s="32" t="s">
        <v>87</v>
      </c>
      <c r="C122" s="27" t="s">
        <v>88</v>
      </c>
      <c r="D122" s="15" t="s">
        <v>90</v>
      </c>
      <c r="E122" s="16">
        <v>60043</v>
      </c>
      <c r="F122" s="16">
        <v>4708</v>
      </c>
      <c r="G122" s="16">
        <v>1</v>
      </c>
      <c r="H122" s="29">
        <v>4</v>
      </c>
      <c r="I122" s="29" t="s">
        <v>39</v>
      </c>
      <c r="J122" s="29">
        <v>2</v>
      </c>
      <c r="K122" s="29">
        <v>0</v>
      </c>
      <c r="L122" s="29">
        <v>0</v>
      </c>
      <c r="M122" s="29"/>
      <c r="N122" s="29"/>
      <c r="O122" s="29"/>
      <c r="P122" s="29"/>
      <c r="Q122" s="16">
        <v>0</v>
      </c>
      <c r="R122" s="16">
        <v>2</v>
      </c>
      <c r="S122" s="16">
        <v>0</v>
      </c>
      <c r="T122" s="16">
        <v>0</v>
      </c>
      <c r="U122" s="30" t="s">
        <v>40</v>
      </c>
      <c r="V122" s="29">
        <v>0</v>
      </c>
      <c r="W122" s="29">
        <v>0</v>
      </c>
      <c r="X122" s="29">
        <v>0</v>
      </c>
      <c r="Y122" s="29">
        <v>0</v>
      </c>
      <c r="Z122" s="29">
        <v>2</v>
      </c>
      <c r="AA122" s="29">
        <v>0</v>
      </c>
      <c r="AB122" s="29">
        <v>0</v>
      </c>
      <c r="AC122" s="29">
        <v>0</v>
      </c>
      <c r="AD122" s="29">
        <f t="shared" si="8"/>
        <v>230</v>
      </c>
      <c r="AE122" s="29" t="s">
        <v>41</v>
      </c>
      <c r="AF122" s="29">
        <v>57</v>
      </c>
      <c r="AG122" s="49">
        <v>7582</v>
      </c>
      <c r="AH122" s="29">
        <f>J122+Tabela13[[#This Row],[Planowana ilość opraw do zamontowania]]</f>
        <v>2</v>
      </c>
      <c r="AI122" s="31">
        <f t="shared" si="9"/>
        <v>114</v>
      </c>
    </row>
    <row r="123" spans="1:35" x14ac:dyDescent="0.25">
      <c r="A123" s="26">
        <v>117</v>
      </c>
      <c r="B123" s="32" t="s">
        <v>87</v>
      </c>
      <c r="C123" s="27" t="s">
        <v>88</v>
      </c>
      <c r="D123" s="15" t="s">
        <v>91</v>
      </c>
      <c r="E123" s="16">
        <v>60043</v>
      </c>
      <c r="F123" s="16">
        <v>4708</v>
      </c>
      <c r="G123" s="16">
        <v>1</v>
      </c>
      <c r="H123" s="29">
        <v>4</v>
      </c>
      <c r="I123" s="29" t="s">
        <v>39</v>
      </c>
      <c r="J123" s="29">
        <v>18</v>
      </c>
      <c r="K123" s="29">
        <v>0</v>
      </c>
      <c r="L123" s="29">
        <v>0</v>
      </c>
      <c r="M123" s="29"/>
      <c r="N123" s="29"/>
      <c r="O123" s="29"/>
      <c r="P123" s="29"/>
      <c r="Q123" s="16">
        <v>3</v>
      </c>
      <c r="R123" s="16">
        <v>0</v>
      </c>
      <c r="S123" s="16">
        <v>1</v>
      </c>
      <c r="T123" s="16">
        <v>14</v>
      </c>
      <c r="U123" s="30" t="s">
        <v>40</v>
      </c>
      <c r="V123" s="29">
        <v>0</v>
      </c>
      <c r="W123" s="29">
        <v>0</v>
      </c>
      <c r="X123" s="29">
        <v>0</v>
      </c>
      <c r="Y123" s="29">
        <v>0</v>
      </c>
      <c r="Z123" s="29">
        <v>18</v>
      </c>
      <c r="AA123" s="29">
        <v>0</v>
      </c>
      <c r="AB123" s="29">
        <v>0</v>
      </c>
      <c r="AC123" s="29">
        <v>0</v>
      </c>
      <c r="AD123" s="29">
        <f t="shared" si="8"/>
        <v>2070</v>
      </c>
      <c r="AE123" s="29" t="s">
        <v>41</v>
      </c>
      <c r="AF123" s="29">
        <v>57</v>
      </c>
      <c r="AG123" s="49">
        <v>7582</v>
      </c>
      <c r="AH123" s="29">
        <f>J123+Tabela13[[#This Row],[Planowana ilość opraw do zamontowania]]</f>
        <v>18</v>
      </c>
      <c r="AI123" s="31">
        <f t="shared" si="9"/>
        <v>1026</v>
      </c>
    </row>
    <row r="124" spans="1:35" x14ac:dyDescent="0.25">
      <c r="A124" s="26">
        <v>118</v>
      </c>
      <c r="B124" s="32" t="s">
        <v>87</v>
      </c>
      <c r="C124" s="27" t="s">
        <v>88</v>
      </c>
      <c r="D124" s="15" t="s">
        <v>89</v>
      </c>
      <c r="E124" s="16">
        <v>60073</v>
      </c>
      <c r="F124" s="16">
        <v>2564</v>
      </c>
      <c r="G124" s="16">
        <v>2</v>
      </c>
      <c r="H124" s="29">
        <v>3</v>
      </c>
      <c r="I124" s="29" t="s">
        <v>39</v>
      </c>
      <c r="J124" s="29">
        <v>11</v>
      </c>
      <c r="K124" s="29">
        <v>0</v>
      </c>
      <c r="L124" s="29">
        <v>0</v>
      </c>
      <c r="M124" s="29"/>
      <c r="N124" s="29"/>
      <c r="O124" s="29"/>
      <c r="P124" s="29"/>
      <c r="Q124" s="16">
        <v>0</v>
      </c>
      <c r="R124" s="16">
        <v>0</v>
      </c>
      <c r="S124" s="16">
        <v>0</v>
      </c>
      <c r="T124" s="16">
        <v>11</v>
      </c>
      <c r="U124" s="30" t="s">
        <v>45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11</v>
      </c>
      <c r="AB124" s="29">
        <v>0</v>
      </c>
      <c r="AC124" s="29">
        <v>0</v>
      </c>
      <c r="AD124" s="29">
        <f t="shared" si="8"/>
        <v>1815</v>
      </c>
      <c r="AE124" s="29" t="s">
        <v>41</v>
      </c>
      <c r="AF124" s="29">
        <v>68</v>
      </c>
      <c r="AG124" s="49">
        <v>8187</v>
      </c>
      <c r="AH124" s="29">
        <f>J124+Tabela13[[#This Row],[Planowana ilość opraw do zamontowania]]</f>
        <v>11</v>
      </c>
      <c r="AI124" s="31">
        <f t="shared" si="9"/>
        <v>748</v>
      </c>
    </row>
    <row r="125" spans="1:35" x14ac:dyDescent="0.25">
      <c r="A125" s="26">
        <v>119</v>
      </c>
      <c r="B125" s="32" t="s">
        <v>87</v>
      </c>
      <c r="C125" s="27" t="s">
        <v>88</v>
      </c>
      <c r="D125" s="15" t="s">
        <v>92</v>
      </c>
      <c r="E125" s="16">
        <v>60073</v>
      </c>
      <c r="F125" s="16">
        <v>2564</v>
      </c>
      <c r="G125" s="16">
        <v>2</v>
      </c>
      <c r="H125" s="29">
        <v>4</v>
      </c>
      <c r="I125" s="29" t="s">
        <v>39</v>
      </c>
      <c r="J125" s="29">
        <v>8</v>
      </c>
      <c r="K125" s="29">
        <v>0</v>
      </c>
      <c r="L125" s="29">
        <v>0</v>
      </c>
      <c r="M125" s="29"/>
      <c r="N125" s="29"/>
      <c r="O125" s="29"/>
      <c r="P125" s="29"/>
      <c r="Q125" s="16">
        <v>8</v>
      </c>
      <c r="R125" s="16">
        <v>0</v>
      </c>
      <c r="S125" s="16">
        <v>0</v>
      </c>
      <c r="T125" s="16">
        <v>0</v>
      </c>
      <c r="U125" s="30" t="s">
        <v>40</v>
      </c>
      <c r="V125" s="29">
        <v>0</v>
      </c>
      <c r="W125" s="29">
        <v>0</v>
      </c>
      <c r="X125" s="29">
        <v>0</v>
      </c>
      <c r="Y125" s="29">
        <v>0</v>
      </c>
      <c r="Z125" s="29">
        <v>8</v>
      </c>
      <c r="AA125" s="29">
        <v>0</v>
      </c>
      <c r="AB125" s="29">
        <v>0</v>
      </c>
      <c r="AC125" s="29">
        <v>0</v>
      </c>
      <c r="AD125" s="29">
        <f t="shared" si="8"/>
        <v>920</v>
      </c>
      <c r="AE125" s="29" t="s">
        <v>41</v>
      </c>
      <c r="AF125" s="29">
        <v>57</v>
      </c>
      <c r="AG125" s="49">
        <v>7582</v>
      </c>
      <c r="AH125" s="29">
        <f>J125+Tabela13[[#This Row],[Planowana ilość opraw do zamontowania]]</f>
        <v>8</v>
      </c>
      <c r="AI125" s="31">
        <f t="shared" si="9"/>
        <v>456</v>
      </c>
    </row>
    <row r="126" spans="1:35" x14ac:dyDescent="0.25">
      <c r="A126" s="26">
        <v>120</v>
      </c>
      <c r="B126" s="32" t="s">
        <v>87</v>
      </c>
      <c r="C126" s="27" t="s">
        <v>88</v>
      </c>
      <c r="D126" s="15" t="s">
        <v>91</v>
      </c>
      <c r="E126" s="16">
        <v>60073</v>
      </c>
      <c r="F126" s="16">
        <v>2564</v>
      </c>
      <c r="G126" s="16">
        <v>2</v>
      </c>
      <c r="H126" s="29">
        <v>4</v>
      </c>
      <c r="I126" s="29" t="s">
        <v>39</v>
      </c>
      <c r="J126" s="29">
        <v>16</v>
      </c>
      <c r="K126" s="29">
        <v>0</v>
      </c>
      <c r="L126" s="29">
        <v>0</v>
      </c>
      <c r="M126" s="29"/>
      <c r="N126" s="29"/>
      <c r="O126" s="29"/>
      <c r="P126" s="29"/>
      <c r="Q126" s="16">
        <v>0</v>
      </c>
      <c r="R126" s="16">
        <v>0</v>
      </c>
      <c r="S126" s="16">
        <v>4</v>
      </c>
      <c r="T126" s="16">
        <v>12</v>
      </c>
      <c r="U126" s="30" t="s">
        <v>40</v>
      </c>
      <c r="V126" s="29">
        <v>0</v>
      </c>
      <c r="W126" s="29">
        <v>0</v>
      </c>
      <c r="X126" s="29">
        <v>0</v>
      </c>
      <c r="Y126" s="29">
        <v>0</v>
      </c>
      <c r="Z126" s="29">
        <v>16</v>
      </c>
      <c r="AA126" s="29">
        <v>0</v>
      </c>
      <c r="AB126" s="29">
        <v>0</v>
      </c>
      <c r="AC126" s="29">
        <v>0</v>
      </c>
      <c r="AD126" s="29">
        <f t="shared" si="8"/>
        <v>1840</v>
      </c>
      <c r="AE126" s="29" t="s">
        <v>41</v>
      </c>
      <c r="AF126" s="29">
        <v>57</v>
      </c>
      <c r="AG126" s="49">
        <v>7582</v>
      </c>
      <c r="AH126" s="29">
        <f>J126+Tabela13[[#This Row],[Planowana ilość opraw do zamontowania]]</f>
        <v>16</v>
      </c>
      <c r="AI126" s="31">
        <f t="shared" si="9"/>
        <v>912</v>
      </c>
    </row>
    <row r="127" spans="1:35" x14ac:dyDescent="0.25">
      <c r="A127" s="26">
        <v>121</v>
      </c>
      <c r="B127" s="32" t="s">
        <v>87</v>
      </c>
      <c r="C127" s="27" t="s">
        <v>88</v>
      </c>
      <c r="D127" s="15" t="s">
        <v>93</v>
      </c>
      <c r="E127" s="16">
        <v>60076</v>
      </c>
      <c r="F127" s="16">
        <v>7262</v>
      </c>
      <c r="G127" s="16">
        <v>3</v>
      </c>
      <c r="H127" s="29">
        <v>5</v>
      </c>
      <c r="I127" s="29" t="s">
        <v>39</v>
      </c>
      <c r="J127" s="29">
        <v>12</v>
      </c>
      <c r="K127" s="29">
        <v>0</v>
      </c>
      <c r="L127" s="29">
        <v>0</v>
      </c>
      <c r="M127" s="29"/>
      <c r="N127" s="29"/>
      <c r="O127" s="29"/>
      <c r="P127" s="29"/>
      <c r="Q127" s="16">
        <v>4</v>
      </c>
      <c r="R127" s="16">
        <v>2</v>
      </c>
      <c r="S127" s="16">
        <v>0</v>
      </c>
      <c r="T127" s="16">
        <v>6</v>
      </c>
      <c r="U127" s="30" t="s">
        <v>40</v>
      </c>
      <c r="V127" s="29">
        <v>0</v>
      </c>
      <c r="W127" s="29">
        <v>0</v>
      </c>
      <c r="X127" s="29">
        <v>0</v>
      </c>
      <c r="Y127" s="29">
        <v>0</v>
      </c>
      <c r="Z127" s="29">
        <v>12</v>
      </c>
      <c r="AA127" s="29">
        <v>0</v>
      </c>
      <c r="AB127" s="29">
        <v>0</v>
      </c>
      <c r="AC127" s="29">
        <v>0</v>
      </c>
      <c r="AD127" s="29">
        <f t="shared" si="8"/>
        <v>1380</v>
      </c>
      <c r="AE127" s="29" t="s">
        <v>41</v>
      </c>
      <c r="AF127" s="29">
        <v>49</v>
      </c>
      <c r="AG127" s="49">
        <v>6378</v>
      </c>
      <c r="AH127" s="29">
        <f>J127+Tabela13[[#This Row],[Planowana ilość opraw do zamontowania]]</f>
        <v>12</v>
      </c>
      <c r="AI127" s="31">
        <f t="shared" si="9"/>
        <v>588</v>
      </c>
    </row>
    <row r="128" spans="1:35" x14ac:dyDescent="0.25">
      <c r="A128" s="26">
        <v>122</v>
      </c>
      <c r="B128" s="32" t="s">
        <v>87</v>
      </c>
      <c r="C128" s="27" t="s">
        <v>88</v>
      </c>
      <c r="D128" s="15" t="s">
        <v>94</v>
      </c>
      <c r="E128" s="16">
        <v>60125</v>
      </c>
      <c r="F128" s="16">
        <v>6063</v>
      </c>
      <c r="G128" s="16">
        <v>4</v>
      </c>
      <c r="H128" s="29">
        <v>4</v>
      </c>
      <c r="I128" s="29" t="s">
        <v>39</v>
      </c>
      <c r="J128" s="29">
        <v>5</v>
      </c>
      <c r="K128" s="29">
        <v>0</v>
      </c>
      <c r="L128" s="29">
        <v>0</v>
      </c>
      <c r="M128" s="29"/>
      <c r="N128" s="29"/>
      <c r="O128" s="29"/>
      <c r="P128" s="29"/>
      <c r="Q128" s="16">
        <v>5</v>
      </c>
      <c r="R128" s="16">
        <v>0</v>
      </c>
      <c r="S128" s="16">
        <v>0</v>
      </c>
      <c r="T128" s="16">
        <v>0</v>
      </c>
      <c r="U128" s="30" t="s">
        <v>40</v>
      </c>
      <c r="V128" s="29">
        <v>0</v>
      </c>
      <c r="W128" s="29">
        <v>0</v>
      </c>
      <c r="X128" s="29">
        <v>0</v>
      </c>
      <c r="Y128" s="29">
        <v>0</v>
      </c>
      <c r="Z128" s="29">
        <v>5</v>
      </c>
      <c r="AA128" s="29">
        <v>0</v>
      </c>
      <c r="AB128" s="29">
        <v>0</v>
      </c>
      <c r="AC128" s="29">
        <v>0</v>
      </c>
      <c r="AD128" s="29">
        <f t="shared" si="8"/>
        <v>575</v>
      </c>
      <c r="AE128" s="29" t="s">
        <v>41</v>
      </c>
      <c r="AF128" s="29">
        <v>57</v>
      </c>
      <c r="AG128" s="49">
        <v>7582</v>
      </c>
      <c r="AH128" s="29">
        <f>J128+Tabela13[[#This Row],[Planowana ilość opraw do zamontowania]]</f>
        <v>5</v>
      </c>
      <c r="AI128" s="31">
        <f t="shared" si="9"/>
        <v>285</v>
      </c>
    </row>
    <row r="129" spans="1:35" x14ac:dyDescent="0.25">
      <c r="A129" s="26">
        <v>123</v>
      </c>
      <c r="B129" s="32" t="s">
        <v>87</v>
      </c>
      <c r="C129" s="27" t="s">
        <v>88</v>
      </c>
      <c r="D129" s="15" t="s">
        <v>95</v>
      </c>
      <c r="E129" s="16">
        <v>60125</v>
      </c>
      <c r="F129" s="16">
        <v>6063</v>
      </c>
      <c r="G129" s="16">
        <v>4</v>
      </c>
      <c r="H129" s="29">
        <v>4</v>
      </c>
      <c r="I129" s="29" t="s">
        <v>39</v>
      </c>
      <c r="J129" s="29">
        <v>4</v>
      </c>
      <c r="K129" s="29">
        <v>0</v>
      </c>
      <c r="L129" s="29">
        <v>0</v>
      </c>
      <c r="M129" s="29"/>
      <c r="N129" s="29"/>
      <c r="O129" s="29"/>
      <c r="P129" s="29"/>
      <c r="Q129" s="16">
        <v>4</v>
      </c>
      <c r="R129" s="16">
        <v>0</v>
      </c>
      <c r="S129" s="16">
        <v>0</v>
      </c>
      <c r="T129" s="16">
        <v>0</v>
      </c>
      <c r="U129" s="30" t="s">
        <v>40</v>
      </c>
      <c r="V129" s="29">
        <v>4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f t="shared" si="8"/>
        <v>560</v>
      </c>
      <c r="AE129" s="29" t="s">
        <v>41</v>
      </c>
      <c r="AF129" s="29">
        <v>57</v>
      </c>
      <c r="AG129" s="49">
        <v>7582</v>
      </c>
      <c r="AH129" s="29">
        <f>J129+Tabela13[[#This Row],[Planowana ilość opraw do zamontowania]]</f>
        <v>4</v>
      </c>
      <c r="AI129" s="31">
        <f t="shared" si="9"/>
        <v>228</v>
      </c>
    </row>
    <row r="130" spans="1:35" x14ac:dyDescent="0.25">
      <c r="A130" s="26">
        <v>124</v>
      </c>
      <c r="B130" s="33" t="s">
        <v>87</v>
      </c>
      <c r="C130" s="33" t="s">
        <v>88</v>
      </c>
      <c r="D130" s="17" t="s">
        <v>91</v>
      </c>
      <c r="E130" s="18">
        <v>60125</v>
      </c>
      <c r="F130" s="18">
        <v>6063</v>
      </c>
      <c r="G130" s="18">
        <v>4</v>
      </c>
      <c r="H130" s="34">
        <v>4</v>
      </c>
      <c r="I130" s="34" t="s">
        <v>39</v>
      </c>
      <c r="J130" s="34">
        <v>4</v>
      </c>
      <c r="K130" s="34">
        <v>1</v>
      </c>
      <c r="L130" s="34">
        <v>0</v>
      </c>
      <c r="M130" s="34"/>
      <c r="N130" s="34"/>
      <c r="O130" s="34"/>
      <c r="P130" s="34"/>
      <c r="Q130" s="18">
        <v>5</v>
      </c>
      <c r="R130" s="18">
        <v>0</v>
      </c>
      <c r="S130" s="18">
        <v>0</v>
      </c>
      <c r="T130" s="18">
        <v>0</v>
      </c>
      <c r="U130" s="35" t="s">
        <v>40</v>
      </c>
      <c r="V130" s="34">
        <v>0</v>
      </c>
      <c r="W130" s="34">
        <v>0</v>
      </c>
      <c r="X130" s="34">
        <v>0</v>
      </c>
      <c r="Y130" s="34">
        <v>4</v>
      </c>
      <c r="Z130" s="34">
        <v>0</v>
      </c>
      <c r="AA130" s="34">
        <v>0</v>
      </c>
      <c r="AB130" s="34">
        <v>0</v>
      </c>
      <c r="AC130" s="34">
        <v>0</v>
      </c>
      <c r="AD130" s="29">
        <f t="shared" ref="AD130:AD134" si="10">V130*140+W130*265+X130*415+Y130*85+Z130*115+AA130*165+AB130*265+AC130*415</f>
        <v>340</v>
      </c>
      <c r="AE130" s="34" t="s">
        <v>41</v>
      </c>
      <c r="AF130" s="34">
        <v>57</v>
      </c>
      <c r="AG130" s="49">
        <v>7582</v>
      </c>
      <c r="AH130" s="29">
        <f>J130+Tabela13[[#This Row],[Planowana ilość opraw do zamontowania]]</f>
        <v>5</v>
      </c>
      <c r="AI130" s="31">
        <f t="shared" ref="AI130:AI134" si="11">AF130*AH130</f>
        <v>285</v>
      </c>
    </row>
    <row r="131" spans="1:35" x14ac:dyDescent="0.25">
      <c r="A131" s="26">
        <v>125</v>
      </c>
      <c r="B131" s="33" t="s">
        <v>87</v>
      </c>
      <c r="C131" s="33" t="s">
        <v>88</v>
      </c>
      <c r="D131" s="17" t="s">
        <v>89</v>
      </c>
      <c r="E131" s="18">
        <v>60392</v>
      </c>
      <c r="F131" s="18">
        <v>2567</v>
      </c>
      <c r="G131" s="18">
        <v>5</v>
      </c>
      <c r="H131" s="34">
        <v>3</v>
      </c>
      <c r="I131" s="34" t="s">
        <v>39</v>
      </c>
      <c r="J131" s="34">
        <v>15</v>
      </c>
      <c r="K131" s="34">
        <v>0</v>
      </c>
      <c r="L131" s="34">
        <v>0</v>
      </c>
      <c r="M131" s="34"/>
      <c r="N131" s="34"/>
      <c r="O131" s="34"/>
      <c r="P131" s="34"/>
      <c r="Q131" s="18">
        <v>0</v>
      </c>
      <c r="R131" s="18">
        <v>0</v>
      </c>
      <c r="S131" s="18">
        <v>0</v>
      </c>
      <c r="T131" s="18">
        <v>15</v>
      </c>
      <c r="U131" s="35" t="s">
        <v>45</v>
      </c>
      <c r="V131" s="34">
        <v>0</v>
      </c>
      <c r="W131" s="34">
        <v>0</v>
      </c>
      <c r="X131" s="34">
        <v>0</v>
      </c>
      <c r="Y131" s="34">
        <v>0</v>
      </c>
      <c r="Z131" s="34">
        <v>0</v>
      </c>
      <c r="AA131" s="34">
        <v>15</v>
      </c>
      <c r="AB131" s="34">
        <v>0</v>
      </c>
      <c r="AC131" s="34">
        <v>0</v>
      </c>
      <c r="AD131" s="29">
        <f t="shared" si="10"/>
        <v>2475</v>
      </c>
      <c r="AE131" s="34" t="s">
        <v>41</v>
      </c>
      <c r="AF131" s="34">
        <v>68</v>
      </c>
      <c r="AG131" s="49">
        <v>8187</v>
      </c>
      <c r="AH131" s="29">
        <f>J131+Tabela13[[#This Row],[Planowana ilość opraw do zamontowania]]</f>
        <v>15</v>
      </c>
      <c r="AI131" s="31">
        <f t="shared" si="11"/>
        <v>1020</v>
      </c>
    </row>
    <row r="132" spans="1:35" x14ac:dyDescent="0.25">
      <c r="A132" s="26">
        <v>126</v>
      </c>
      <c r="B132" s="27" t="s">
        <v>87</v>
      </c>
      <c r="C132" s="27" t="s">
        <v>88</v>
      </c>
      <c r="D132" s="15" t="s">
        <v>89</v>
      </c>
      <c r="E132" s="16">
        <v>60498</v>
      </c>
      <c r="F132" s="16">
        <v>4608</v>
      </c>
      <c r="G132" s="16">
        <v>6</v>
      </c>
      <c r="H132" s="29">
        <v>3</v>
      </c>
      <c r="I132" s="29" t="s">
        <v>39</v>
      </c>
      <c r="J132" s="29">
        <v>6</v>
      </c>
      <c r="K132" s="29">
        <v>0</v>
      </c>
      <c r="L132" s="29">
        <v>0</v>
      </c>
      <c r="M132" s="29"/>
      <c r="N132" s="29"/>
      <c r="O132" s="29"/>
      <c r="P132" s="29"/>
      <c r="Q132" s="16">
        <v>0</v>
      </c>
      <c r="R132" s="16">
        <v>0</v>
      </c>
      <c r="S132" s="16">
        <v>0</v>
      </c>
      <c r="T132" s="16">
        <v>6</v>
      </c>
      <c r="U132" s="30" t="s">
        <v>45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6</v>
      </c>
      <c r="AB132" s="29">
        <v>0</v>
      </c>
      <c r="AC132" s="29">
        <v>0</v>
      </c>
      <c r="AD132" s="29">
        <f t="shared" si="10"/>
        <v>990</v>
      </c>
      <c r="AE132" s="29" t="s">
        <v>41</v>
      </c>
      <c r="AF132" s="29">
        <v>68</v>
      </c>
      <c r="AG132" s="49">
        <v>8187</v>
      </c>
      <c r="AH132" s="29">
        <f>J132+Tabela13[[#This Row],[Planowana ilość opraw do zamontowania]]</f>
        <v>6</v>
      </c>
      <c r="AI132" s="31">
        <f t="shared" si="11"/>
        <v>408</v>
      </c>
    </row>
    <row r="133" spans="1:35" x14ac:dyDescent="0.25">
      <c r="A133" s="26">
        <v>127</v>
      </c>
      <c r="B133" s="27" t="s">
        <v>87</v>
      </c>
      <c r="C133" s="27" t="s">
        <v>88</v>
      </c>
      <c r="D133" s="15" t="s">
        <v>96</v>
      </c>
      <c r="E133" s="16">
        <v>60498</v>
      </c>
      <c r="F133" s="16">
        <v>4608</v>
      </c>
      <c r="G133" s="16">
        <v>6</v>
      </c>
      <c r="H133" s="29">
        <v>4</v>
      </c>
      <c r="I133" s="29" t="s">
        <v>39</v>
      </c>
      <c r="J133" s="29">
        <v>4</v>
      </c>
      <c r="K133" s="29">
        <v>0</v>
      </c>
      <c r="L133" s="29">
        <v>0</v>
      </c>
      <c r="M133" s="29"/>
      <c r="N133" s="29"/>
      <c r="O133" s="29"/>
      <c r="P133" s="29"/>
      <c r="Q133" s="16">
        <v>4</v>
      </c>
      <c r="R133" s="16">
        <v>0</v>
      </c>
      <c r="S133" s="16">
        <v>0</v>
      </c>
      <c r="T133" s="16">
        <v>0</v>
      </c>
      <c r="U133" s="30" t="s">
        <v>40</v>
      </c>
      <c r="V133" s="29">
        <v>0</v>
      </c>
      <c r="W133" s="29">
        <v>0</v>
      </c>
      <c r="X133" s="29">
        <v>0</v>
      </c>
      <c r="Y133" s="29">
        <v>0</v>
      </c>
      <c r="Z133" s="29">
        <v>4</v>
      </c>
      <c r="AA133" s="29">
        <v>0</v>
      </c>
      <c r="AB133" s="29">
        <v>0</v>
      </c>
      <c r="AC133" s="29">
        <v>0</v>
      </c>
      <c r="AD133" s="29">
        <f t="shared" si="10"/>
        <v>460</v>
      </c>
      <c r="AE133" s="29" t="s">
        <v>41</v>
      </c>
      <c r="AF133" s="29">
        <v>57</v>
      </c>
      <c r="AG133" s="49">
        <v>7582</v>
      </c>
      <c r="AH133" s="29">
        <f>J133+Tabela13[[#This Row],[Planowana ilość opraw do zamontowania]]</f>
        <v>4</v>
      </c>
      <c r="AI133" s="31">
        <f t="shared" si="11"/>
        <v>228</v>
      </c>
    </row>
    <row r="134" spans="1:35" x14ac:dyDescent="0.25">
      <c r="A134" s="26">
        <v>128</v>
      </c>
      <c r="B134" s="27" t="s">
        <v>87</v>
      </c>
      <c r="C134" s="27" t="s">
        <v>88</v>
      </c>
      <c r="D134" s="15" t="s">
        <v>97</v>
      </c>
      <c r="E134" s="16">
        <v>60984</v>
      </c>
      <c r="F134" s="16">
        <v>2578</v>
      </c>
      <c r="G134" s="16">
        <v>7</v>
      </c>
      <c r="H134" s="29">
        <v>5</v>
      </c>
      <c r="I134" s="29" t="s">
        <v>39</v>
      </c>
      <c r="J134" s="29">
        <v>11</v>
      </c>
      <c r="K134" s="29">
        <v>0</v>
      </c>
      <c r="L134" s="29">
        <v>0</v>
      </c>
      <c r="M134" s="29"/>
      <c r="N134" s="29"/>
      <c r="O134" s="29"/>
      <c r="P134" s="29"/>
      <c r="Q134" s="16">
        <v>11</v>
      </c>
      <c r="R134" s="16">
        <v>0</v>
      </c>
      <c r="S134" s="16">
        <v>0</v>
      </c>
      <c r="T134" s="16">
        <v>0</v>
      </c>
      <c r="U134" s="30" t="s">
        <v>40</v>
      </c>
      <c r="V134" s="29">
        <v>0</v>
      </c>
      <c r="W134" s="29">
        <v>0</v>
      </c>
      <c r="X134" s="29">
        <v>0</v>
      </c>
      <c r="Y134" s="29">
        <v>0</v>
      </c>
      <c r="Z134" s="29">
        <v>11</v>
      </c>
      <c r="AA134" s="29">
        <v>0</v>
      </c>
      <c r="AB134" s="29">
        <v>0</v>
      </c>
      <c r="AC134" s="29">
        <v>0</v>
      </c>
      <c r="AD134" s="29">
        <f t="shared" si="10"/>
        <v>1265</v>
      </c>
      <c r="AE134" s="29" t="s">
        <v>41</v>
      </c>
      <c r="AF134" s="29">
        <v>49</v>
      </c>
      <c r="AG134" s="49">
        <v>6378</v>
      </c>
      <c r="AH134" s="29">
        <f>J134+Tabela13[[#This Row],[Planowana ilość opraw do zamontowania]]</f>
        <v>11</v>
      </c>
      <c r="AI134" s="31">
        <f t="shared" si="11"/>
        <v>539</v>
      </c>
    </row>
    <row r="135" spans="1:35" x14ac:dyDescent="0.25">
      <c r="A135" s="26">
        <v>129</v>
      </c>
      <c r="B135" s="27" t="s">
        <v>87</v>
      </c>
      <c r="C135" s="27" t="s">
        <v>88</v>
      </c>
      <c r="D135" s="15" t="s">
        <v>98</v>
      </c>
      <c r="E135" s="16">
        <v>60984</v>
      </c>
      <c r="F135" s="16">
        <v>2578</v>
      </c>
      <c r="G135" s="16">
        <v>7</v>
      </c>
      <c r="H135" s="29">
        <v>5</v>
      </c>
      <c r="I135" s="29" t="s">
        <v>39</v>
      </c>
      <c r="J135" s="29">
        <v>4</v>
      </c>
      <c r="K135" s="29">
        <v>0</v>
      </c>
      <c r="L135" s="29">
        <v>0</v>
      </c>
      <c r="M135" s="29"/>
      <c r="N135" s="29"/>
      <c r="O135" s="29"/>
      <c r="P135" s="29"/>
      <c r="Q135" s="16">
        <v>4</v>
      </c>
      <c r="R135" s="16">
        <v>0</v>
      </c>
      <c r="S135" s="16">
        <v>0</v>
      </c>
      <c r="T135" s="16">
        <v>0</v>
      </c>
      <c r="U135" s="30" t="s">
        <v>40</v>
      </c>
      <c r="V135" s="29">
        <v>0</v>
      </c>
      <c r="W135" s="29">
        <v>0</v>
      </c>
      <c r="X135" s="29">
        <v>0</v>
      </c>
      <c r="Y135" s="29">
        <v>0</v>
      </c>
      <c r="Z135" s="29">
        <v>4</v>
      </c>
      <c r="AA135" s="29">
        <v>0</v>
      </c>
      <c r="AB135" s="29">
        <v>0</v>
      </c>
      <c r="AC135" s="29">
        <v>0</v>
      </c>
      <c r="AD135" s="29">
        <f t="shared" ref="AD135:AD171" si="12">V135*140+W135*265+X135*415+Y135*85+Z135*115+AA135*165+AB135*265+AC135*415</f>
        <v>460</v>
      </c>
      <c r="AE135" s="29" t="s">
        <v>41</v>
      </c>
      <c r="AF135" s="29">
        <v>49</v>
      </c>
      <c r="AG135" s="49">
        <v>6378</v>
      </c>
      <c r="AH135" s="29">
        <f>J135+Tabela13[[#This Row],[Planowana ilość opraw do zamontowania]]</f>
        <v>4</v>
      </c>
      <c r="AI135" s="31">
        <f t="shared" ref="AI135:AI171" si="13">AF135*AH135</f>
        <v>196</v>
      </c>
    </row>
    <row r="136" spans="1:35" x14ac:dyDescent="0.25">
      <c r="A136" s="26">
        <v>130</v>
      </c>
      <c r="B136" s="27" t="s">
        <v>87</v>
      </c>
      <c r="C136" s="27" t="s">
        <v>88</v>
      </c>
      <c r="D136" s="15" t="s">
        <v>54</v>
      </c>
      <c r="E136" s="16">
        <v>60984</v>
      </c>
      <c r="F136" s="16">
        <v>2578</v>
      </c>
      <c r="G136" s="16">
        <v>7</v>
      </c>
      <c r="H136" s="29">
        <v>5</v>
      </c>
      <c r="I136" s="29" t="s">
        <v>39</v>
      </c>
      <c r="J136" s="29">
        <v>10</v>
      </c>
      <c r="K136" s="29">
        <v>0</v>
      </c>
      <c r="L136" s="29">
        <v>0</v>
      </c>
      <c r="M136" s="29"/>
      <c r="N136" s="29"/>
      <c r="O136" s="29"/>
      <c r="P136" s="29"/>
      <c r="Q136" s="16">
        <v>10</v>
      </c>
      <c r="R136" s="16">
        <v>0</v>
      </c>
      <c r="S136" s="16">
        <v>0</v>
      </c>
      <c r="T136" s="16">
        <v>0</v>
      </c>
      <c r="U136" s="30" t="s">
        <v>40</v>
      </c>
      <c r="V136" s="29">
        <v>0</v>
      </c>
      <c r="W136" s="29">
        <v>0</v>
      </c>
      <c r="X136" s="29">
        <v>0</v>
      </c>
      <c r="Y136" s="29">
        <v>0</v>
      </c>
      <c r="Z136" s="29">
        <v>10</v>
      </c>
      <c r="AA136" s="29">
        <v>0</v>
      </c>
      <c r="AB136" s="29">
        <v>0</v>
      </c>
      <c r="AC136" s="29">
        <v>0</v>
      </c>
      <c r="AD136" s="29">
        <f t="shared" si="12"/>
        <v>1150</v>
      </c>
      <c r="AE136" s="29" t="s">
        <v>41</v>
      </c>
      <c r="AF136" s="29">
        <v>49</v>
      </c>
      <c r="AG136" s="49">
        <v>6378</v>
      </c>
      <c r="AH136" s="29">
        <f>J136+Tabela13[[#This Row],[Planowana ilość opraw do zamontowania]]</f>
        <v>10</v>
      </c>
      <c r="AI136" s="31">
        <f t="shared" si="13"/>
        <v>490</v>
      </c>
    </row>
    <row r="137" spans="1:35" x14ac:dyDescent="0.25">
      <c r="A137" s="26">
        <v>131</v>
      </c>
      <c r="B137" s="27" t="s">
        <v>87</v>
      </c>
      <c r="C137" s="27" t="s">
        <v>88</v>
      </c>
      <c r="D137" s="15" t="s">
        <v>51</v>
      </c>
      <c r="E137" s="16">
        <v>60984</v>
      </c>
      <c r="F137" s="16">
        <v>2578</v>
      </c>
      <c r="G137" s="16">
        <v>7</v>
      </c>
      <c r="H137" s="29">
        <v>5</v>
      </c>
      <c r="I137" s="29" t="s">
        <v>39</v>
      </c>
      <c r="J137" s="29">
        <v>7</v>
      </c>
      <c r="K137" s="29">
        <v>0</v>
      </c>
      <c r="L137" s="29">
        <v>0</v>
      </c>
      <c r="M137" s="29"/>
      <c r="N137" s="29"/>
      <c r="O137" s="29"/>
      <c r="P137" s="29"/>
      <c r="Q137" s="16">
        <v>6</v>
      </c>
      <c r="R137" s="16">
        <v>0</v>
      </c>
      <c r="S137" s="16">
        <v>0</v>
      </c>
      <c r="T137" s="16">
        <v>1</v>
      </c>
      <c r="U137" s="30" t="s">
        <v>40</v>
      </c>
      <c r="V137" s="29">
        <v>1</v>
      </c>
      <c r="W137" s="29">
        <v>0</v>
      </c>
      <c r="X137" s="29">
        <v>0</v>
      </c>
      <c r="Y137" s="29">
        <v>0</v>
      </c>
      <c r="Z137" s="29">
        <v>6</v>
      </c>
      <c r="AA137" s="29">
        <v>0</v>
      </c>
      <c r="AB137" s="29">
        <v>0</v>
      </c>
      <c r="AC137" s="29">
        <v>0</v>
      </c>
      <c r="AD137" s="29">
        <f t="shared" si="12"/>
        <v>830</v>
      </c>
      <c r="AE137" s="29" t="s">
        <v>41</v>
      </c>
      <c r="AF137" s="29">
        <v>49</v>
      </c>
      <c r="AG137" s="49">
        <v>6378</v>
      </c>
      <c r="AH137" s="29">
        <f>J137+Tabela13[[#This Row],[Planowana ilość opraw do zamontowania]]</f>
        <v>7</v>
      </c>
      <c r="AI137" s="31">
        <f t="shared" si="13"/>
        <v>343</v>
      </c>
    </row>
    <row r="138" spans="1:35" x14ac:dyDescent="0.25">
      <c r="A138" s="26">
        <v>132</v>
      </c>
      <c r="B138" s="27" t="s">
        <v>87</v>
      </c>
      <c r="C138" s="27" t="s">
        <v>88</v>
      </c>
      <c r="D138" s="15" t="s">
        <v>93</v>
      </c>
      <c r="E138" s="16">
        <v>61025</v>
      </c>
      <c r="F138" s="16">
        <v>7728</v>
      </c>
      <c r="G138" s="16">
        <v>8</v>
      </c>
      <c r="H138" s="29">
        <v>5</v>
      </c>
      <c r="I138" s="29" t="s">
        <v>39</v>
      </c>
      <c r="J138" s="29">
        <v>21</v>
      </c>
      <c r="K138" s="29">
        <v>1</v>
      </c>
      <c r="L138" s="29">
        <v>0</v>
      </c>
      <c r="M138" s="29"/>
      <c r="N138" s="29"/>
      <c r="O138" s="29"/>
      <c r="P138" s="29"/>
      <c r="Q138" s="16">
        <v>13</v>
      </c>
      <c r="R138" s="16">
        <v>7</v>
      </c>
      <c r="S138" s="16">
        <v>1</v>
      </c>
      <c r="T138" s="16">
        <v>1</v>
      </c>
      <c r="U138" s="30" t="s">
        <v>40</v>
      </c>
      <c r="V138" s="29">
        <v>0</v>
      </c>
      <c r="W138" s="29">
        <v>0</v>
      </c>
      <c r="X138" s="29">
        <v>0</v>
      </c>
      <c r="Y138" s="29">
        <v>0</v>
      </c>
      <c r="Z138" s="29">
        <v>21</v>
      </c>
      <c r="AA138" s="29">
        <v>0</v>
      </c>
      <c r="AB138" s="29">
        <v>0</v>
      </c>
      <c r="AC138" s="29">
        <v>0</v>
      </c>
      <c r="AD138" s="29">
        <f t="shared" si="12"/>
        <v>2415</v>
      </c>
      <c r="AE138" s="29" t="s">
        <v>41</v>
      </c>
      <c r="AF138" s="29">
        <v>49</v>
      </c>
      <c r="AG138" s="49">
        <v>6378</v>
      </c>
      <c r="AH138" s="29">
        <f>J138+Tabela13[[#This Row],[Planowana ilość opraw do zamontowania]]</f>
        <v>22</v>
      </c>
      <c r="AI138" s="31">
        <f t="shared" si="13"/>
        <v>1078</v>
      </c>
    </row>
    <row r="139" spans="1:35" x14ac:dyDescent="0.25">
      <c r="A139" s="26">
        <v>133</v>
      </c>
      <c r="B139" s="27" t="s">
        <v>87</v>
      </c>
      <c r="C139" s="27" t="s">
        <v>88</v>
      </c>
      <c r="D139" s="15" t="s">
        <v>90</v>
      </c>
      <c r="E139" s="16">
        <v>61082</v>
      </c>
      <c r="F139" s="16">
        <v>2581</v>
      </c>
      <c r="G139" s="16">
        <v>9</v>
      </c>
      <c r="H139" s="29">
        <v>4</v>
      </c>
      <c r="I139" s="29" t="s">
        <v>39</v>
      </c>
      <c r="J139" s="29">
        <v>6</v>
      </c>
      <c r="K139" s="29">
        <v>0</v>
      </c>
      <c r="L139" s="29">
        <v>0</v>
      </c>
      <c r="M139" s="29"/>
      <c r="N139" s="29"/>
      <c r="O139" s="29"/>
      <c r="P139" s="29"/>
      <c r="Q139" s="16">
        <v>0</v>
      </c>
      <c r="R139" s="16">
        <v>6</v>
      </c>
      <c r="S139" s="16">
        <v>0</v>
      </c>
      <c r="T139" s="16">
        <v>0</v>
      </c>
      <c r="U139" s="30" t="s">
        <v>40</v>
      </c>
      <c r="V139" s="29">
        <v>0</v>
      </c>
      <c r="W139" s="29">
        <v>0</v>
      </c>
      <c r="X139" s="29">
        <v>0</v>
      </c>
      <c r="Y139" s="29">
        <v>0</v>
      </c>
      <c r="Z139" s="29">
        <v>6</v>
      </c>
      <c r="AA139" s="29">
        <v>0</v>
      </c>
      <c r="AB139" s="29">
        <v>0</v>
      </c>
      <c r="AC139" s="29">
        <v>0</v>
      </c>
      <c r="AD139" s="29">
        <f t="shared" si="12"/>
        <v>690</v>
      </c>
      <c r="AE139" s="29" t="s">
        <v>41</v>
      </c>
      <c r="AF139" s="29">
        <v>57</v>
      </c>
      <c r="AG139" s="49">
        <v>7582</v>
      </c>
      <c r="AH139" s="29">
        <f>J139+Tabela13[[#This Row],[Planowana ilość opraw do zamontowania]]</f>
        <v>6</v>
      </c>
      <c r="AI139" s="31">
        <f t="shared" si="13"/>
        <v>342</v>
      </c>
    </row>
    <row r="140" spans="1:35" ht="30" x14ac:dyDescent="0.25">
      <c r="A140" s="26">
        <v>134</v>
      </c>
      <c r="B140" s="27" t="s">
        <v>87</v>
      </c>
      <c r="C140" s="27" t="s">
        <v>88</v>
      </c>
      <c r="D140" s="15" t="s">
        <v>99</v>
      </c>
      <c r="E140" s="16">
        <v>61082</v>
      </c>
      <c r="F140" s="16">
        <v>2581</v>
      </c>
      <c r="G140" s="16">
        <v>9</v>
      </c>
      <c r="H140" s="29">
        <v>4</v>
      </c>
      <c r="I140" s="29" t="s">
        <v>39</v>
      </c>
      <c r="J140" s="29">
        <v>6</v>
      </c>
      <c r="K140" s="29">
        <v>0</v>
      </c>
      <c r="L140" s="29">
        <v>0</v>
      </c>
      <c r="M140" s="29"/>
      <c r="N140" s="29"/>
      <c r="O140" s="29"/>
      <c r="P140" s="29"/>
      <c r="Q140" s="16">
        <v>6</v>
      </c>
      <c r="R140" s="16">
        <v>0</v>
      </c>
      <c r="S140" s="16">
        <v>0</v>
      </c>
      <c r="T140" s="16">
        <v>0</v>
      </c>
      <c r="U140" s="30" t="s">
        <v>40</v>
      </c>
      <c r="V140" s="29">
        <v>0</v>
      </c>
      <c r="W140" s="29">
        <v>0</v>
      </c>
      <c r="X140" s="29">
        <v>0</v>
      </c>
      <c r="Y140" s="29">
        <v>0</v>
      </c>
      <c r="Z140" s="29">
        <v>6</v>
      </c>
      <c r="AA140" s="29">
        <v>0</v>
      </c>
      <c r="AB140" s="29">
        <v>0</v>
      </c>
      <c r="AC140" s="29">
        <v>0</v>
      </c>
      <c r="AD140" s="29">
        <f t="shared" si="12"/>
        <v>690</v>
      </c>
      <c r="AE140" s="29" t="s">
        <v>41</v>
      </c>
      <c r="AF140" s="29">
        <v>57</v>
      </c>
      <c r="AG140" s="49">
        <v>7582</v>
      </c>
      <c r="AH140" s="29">
        <f>J140+Tabela13[[#This Row],[Planowana ilość opraw do zamontowania]]</f>
        <v>6</v>
      </c>
      <c r="AI140" s="31">
        <f t="shared" si="13"/>
        <v>342</v>
      </c>
    </row>
    <row r="141" spans="1:35" x14ac:dyDescent="0.25">
      <c r="A141" s="26">
        <v>135</v>
      </c>
      <c r="B141" s="27" t="s">
        <v>100</v>
      </c>
      <c r="C141" s="27" t="s">
        <v>101</v>
      </c>
      <c r="D141" s="15" t="s">
        <v>44</v>
      </c>
      <c r="E141" s="16">
        <v>60592</v>
      </c>
      <c r="F141" s="16">
        <v>6299</v>
      </c>
      <c r="G141" s="16">
        <v>1</v>
      </c>
      <c r="H141" s="29">
        <v>4</v>
      </c>
      <c r="I141" s="29" t="s">
        <v>39</v>
      </c>
      <c r="J141" s="29">
        <v>1</v>
      </c>
      <c r="K141" s="29">
        <v>0</v>
      </c>
      <c r="L141" s="29">
        <v>0</v>
      </c>
      <c r="M141" s="29"/>
      <c r="N141" s="29"/>
      <c r="O141" s="29"/>
      <c r="P141" s="29"/>
      <c r="Q141" s="16">
        <v>0</v>
      </c>
      <c r="R141" s="16">
        <v>0</v>
      </c>
      <c r="S141" s="16">
        <v>0</v>
      </c>
      <c r="T141" s="16">
        <v>1</v>
      </c>
      <c r="U141" s="30" t="s">
        <v>40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1</v>
      </c>
      <c r="AC141" s="29">
        <v>0</v>
      </c>
      <c r="AD141" s="29">
        <f t="shared" si="12"/>
        <v>265</v>
      </c>
      <c r="AE141" s="29" t="s">
        <v>41</v>
      </c>
      <c r="AF141" s="29">
        <v>57</v>
      </c>
      <c r="AG141" s="49">
        <v>7582</v>
      </c>
      <c r="AH141" s="29">
        <f>J141+Tabela13[[#This Row],[Planowana ilość opraw do zamontowania]]</f>
        <v>1</v>
      </c>
      <c r="AI141" s="31">
        <f t="shared" si="13"/>
        <v>57</v>
      </c>
    </row>
    <row r="142" spans="1:35" x14ac:dyDescent="0.25">
      <c r="A142" s="26">
        <v>136</v>
      </c>
      <c r="B142" s="27" t="s">
        <v>100</v>
      </c>
      <c r="C142" s="27" t="s">
        <v>101</v>
      </c>
      <c r="D142" s="15" t="s">
        <v>44</v>
      </c>
      <c r="E142" s="16">
        <v>60592</v>
      </c>
      <c r="F142" s="16">
        <v>6299</v>
      </c>
      <c r="G142" s="16">
        <v>1</v>
      </c>
      <c r="H142" s="29">
        <v>5</v>
      </c>
      <c r="I142" s="29" t="s">
        <v>39</v>
      </c>
      <c r="J142" s="29">
        <v>6</v>
      </c>
      <c r="K142" s="29">
        <v>2</v>
      </c>
      <c r="L142" s="29">
        <v>0</v>
      </c>
      <c r="M142" s="29"/>
      <c r="N142" s="29"/>
      <c r="O142" s="29"/>
      <c r="P142" s="29"/>
      <c r="Q142" s="16">
        <v>0</v>
      </c>
      <c r="R142" s="16">
        <v>8</v>
      </c>
      <c r="S142" s="16">
        <v>0</v>
      </c>
      <c r="T142" s="16">
        <v>0</v>
      </c>
      <c r="U142" s="30" t="s">
        <v>40</v>
      </c>
      <c r="V142" s="29">
        <v>0</v>
      </c>
      <c r="W142" s="29">
        <v>0</v>
      </c>
      <c r="X142" s="29">
        <v>0</v>
      </c>
      <c r="Y142" s="29">
        <v>0</v>
      </c>
      <c r="Z142" s="29">
        <v>6</v>
      </c>
      <c r="AA142" s="29">
        <v>0</v>
      </c>
      <c r="AB142" s="29">
        <v>0</v>
      </c>
      <c r="AC142" s="29">
        <v>0</v>
      </c>
      <c r="AD142" s="29">
        <f t="shared" si="12"/>
        <v>690</v>
      </c>
      <c r="AE142" s="29" t="s">
        <v>41</v>
      </c>
      <c r="AF142" s="29">
        <v>49</v>
      </c>
      <c r="AG142" s="49">
        <v>6378</v>
      </c>
      <c r="AH142" s="29">
        <f>J142+Tabela13[[#This Row],[Planowana ilość opraw do zamontowania]]</f>
        <v>8</v>
      </c>
      <c r="AI142" s="31">
        <f t="shared" si="13"/>
        <v>392</v>
      </c>
    </row>
    <row r="143" spans="1:35" x14ac:dyDescent="0.25">
      <c r="A143" s="26">
        <v>137</v>
      </c>
      <c r="B143" s="27" t="s">
        <v>100</v>
      </c>
      <c r="C143" s="27" t="s">
        <v>101</v>
      </c>
      <c r="D143" s="15" t="s">
        <v>44</v>
      </c>
      <c r="E143" s="16">
        <v>60592</v>
      </c>
      <c r="F143" s="16">
        <v>6299</v>
      </c>
      <c r="G143" s="16">
        <v>1</v>
      </c>
      <c r="H143" s="29">
        <v>7</v>
      </c>
      <c r="I143" s="29" t="s">
        <v>39</v>
      </c>
      <c r="J143" s="29">
        <v>1</v>
      </c>
      <c r="K143" s="29">
        <v>0</v>
      </c>
      <c r="L143" s="29">
        <v>0</v>
      </c>
      <c r="M143" s="29"/>
      <c r="N143" s="29"/>
      <c r="O143" s="29"/>
      <c r="P143" s="29"/>
      <c r="Q143" s="16">
        <v>0</v>
      </c>
      <c r="R143" s="16">
        <v>1</v>
      </c>
      <c r="S143" s="16">
        <v>0</v>
      </c>
      <c r="T143" s="16">
        <v>0</v>
      </c>
      <c r="U143" s="30" t="s">
        <v>46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1</v>
      </c>
      <c r="AC143" s="29">
        <v>0</v>
      </c>
      <c r="AD143" s="29">
        <f t="shared" si="12"/>
        <v>265</v>
      </c>
      <c r="AE143" s="29" t="s">
        <v>41</v>
      </c>
      <c r="AF143" s="29">
        <v>63</v>
      </c>
      <c r="AG143" s="49">
        <v>7200</v>
      </c>
      <c r="AH143" s="29">
        <f>J143+Tabela13[[#This Row],[Planowana ilość opraw do zamontowania]]</f>
        <v>1</v>
      </c>
      <c r="AI143" s="31">
        <f t="shared" si="13"/>
        <v>63</v>
      </c>
    </row>
    <row r="144" spans="1:35" x14ac:dyDescent="0.25">
      <c r="A144" s="26">
        <v>138</v>
      </c>
      <c r="B144" s="27" t="s">
        <v>100</v>
      </c>
      <c r="C144" s="27" t="s">
        <v>101</v>
      </c>
      <c r="D144" s="15" t="s">
        <v>44</v>
      </c>
      <c r="E144" s="16">
        <v>60594</v>
      </c>
      <c r="F144" s="16">
        <v>6382</v>
      </c>
      <c r="G144" s="16">
        <v>2</v>
      </c>
      <c r="H144" s="29">
        <v>5</v>
      </c>
      <c r="I144" s="29" t="s">
        <v>39</v>
      </c>
      <c r="J144" s="29">
        <v>9</v>
      </c>
      <c r="K144" s="29">
        <v>7</v>
      </c>
      <c r="L144" s="29">
        <v>0</v>
      </c>
      <c r="M144" s="29"/>
      <c r="N144" s="29"/>
      <c r="O144" s="29"/>
      <c r="P144" s="29"/>
      <c r="Q144" s="16">
        <v>15</v>
      </c>
      <c r="R144" s="16">
        <v>0</v>
      </c>
      <c r="S144" s="16">
        <v>0</v>
      </c>
      <c r="T144" s="16">
        <v>1</v>
      </c>
      <c r="U144" s="30" t="s">
        <v>40</v>
      </c>
      <c r="V144" s="29">
        <v>0</v>
      </c>
      <c r="W144" s="29">
        <v>0</v>
      </c>
      <c r="X144" s="29">
        <v>0</v>
      </c>
      <c r="Y144" s="29">
        <v>0</v>
      </c>
      <c r="Z144" s="29">
        <v>9</v>
      </c>
      <c r="AA144" s="29">
        <v>0</v>
      </c>
      <c r="AB144" s="29">
        <v>0</v>
      </c>
      <c r="AC144" s="29">
        <v>0</v>
      </c>
      <c r="AD144" s="29">
        <f t="shared" si="12"/>
        <v>1035</v>
      </c>
      <c r="AE144" s="29" t="s">
        <v>41</v>
      </c>
      <c r="AF144" s="29">
        <v>49</v>
      </c>
      <c r="AG144" s="49">
        <v>6378</v>
      </c>
      <c r="AH144" s="29">
        <f>J144+Tabela13[[#This Row],[Planowana ilość opraw do zamontowania]]</f>
        <v>16</v>
      </c>
      <c r="AI144" s="31">
        <f t="shared" si="13"/>
        <v>784</v>
      </c>
    </row>
    <row r="145" spans="1:35" x14ac:dyDescent="0.25">
      <c r="A145" s="26">
        <v>139</v>
      </c>
      <c r="B145" s="27" t="s">
        <v>100</v>
      </c>
      <c r="C145" s="27" t="s">
        <v>102</v>
      </c>
      <c r="D145" s="15" t="s">
        <v>44</v>
      </c>
      <c r="E145" s="16">
        <v>60009</v>
      </c>
      <c r="F145" s="16">
        <v>2585</v>
      </c>
      <c r="G145" s="16">
        <v>3</v>
      </c>
      <c r="H145" s="29">
        <v>5</v>
      </c>
      <c r="I145" s="29" t="s">
        <v>39</v>
      </c>
      <c r="J145" s="29">
        <v>12</v>
      </c>
      <c r="K145" s="29">
        <v>13</v>
      </c>
      <c r="L145" s="29">
        <v>0</v>
      </c>
      <c r="M145" s="29"/>
      <c r="N145" s="29"/>
      <c r="O145" s="29"/>
      <c r="P145" s="29"/>
      <c r="Q145" s="16">
        <v>14</v>
      </c>
      <c r="R145" s="16">
        <v>4</v>
      </c>
      <c r="S145" s="16">
        <v>7</v>
      </c>
      <c r="T145" s="16">
        <v>0</v>
      </c>
      <c r="U145" s="30" t="s">
        <v>40</v>
      </c>
      <c r="V145" s="29">
        <v>0</v>
      </c>
      <c r="W145" s="29">
        <v>0</v>
      </c>
      <c r="X145" s="29">
        <v>0</v>
      </c>
      <c r="Y145" s="29">
        <v>0</v>
      </c>
      <c r="Z145" s="29">
        <v>12</v>
      </c>
      <c r="AA145" s="29">
        <v>0</v>
      </c>
      <c r="AB145" s="29">
        <v>0</v>
      </c>
      <c r="AC145" s="29">
        <v>0</v>
      </c>
      <c r="AD145" s="29">
        <f t="shared" si="12"/>
        <v>1380</v>
      </c>
      <c r="AE145" s="29" t="s">
        <v>41</v>
      </c>
      <c r="AF145" s="29">
        <v>49</v>
      </c>
      <c r="AG145" s="49">
        <v>6378</v>
      </c>
      <c r="AH145" s="29">
        <f>J145+Tabela13[[#This Row],[Planowana ilość opraw do zamontowania]]</f>
        <v>25</v>
      </c>
      <c r="AI145" s="31">
        <f t="shared" si="13"/>
        <v>1225</v>
      </c>
    </row>
    <row r="146" spans="1:35" x14ac:dyDescent="0.25">
      <c r="A146" s="26">
        <v>140</v>
      </c>
      <c r="B146" s="27" t="s">
        <v>100</v>
      </c>
      <c r="C146" s="27" t="s">
        <v>102</v>
      </c>
      <c r="D146" s="15" t="s">
        <v>44</v>
      </c>
      <c r="E146" s="16">
        <v>60829</v>
      </c>
      <c r="F146" s="16">
        <v>6309</v>
      </c>
      <c r="G146" s="16">
        <v>4</v>
      </c>
      <c r="H146" s="29">
        <v>5</v>
      </c>
      <c r="I146" s="29" t="s">
        <v>39</v>
      </c>
      <c r="J146" s="29">
        <v>9</v>
      </c>
      <c r="K146" s="29">
        <v>12</v>
      </c>
      <c r="L146" s="29">
        <v>0</v>
      </c>
      <c r="M146" s="29"/>
      <c r="N146" s="29"/>
      <c r="O146" s="29"/>
      <c r="P146" s="29"/>
      <c r="Q146" s="16">
        <v>20</v>
      </c>
      <c r="R146" s="16">
        <v>0</v>
      </c>
      <c r="S146" s="16">
        <v>0</v>
      </c>
      <c r="T146" s="16">
        <v>1</v>
      </c>
      <c r="U146" s="30" t="s">
        <v>40</v>
      </c>
      <c r="V146" s="29">
        <v>0</v>
      </c>
      <c r="W146" s="29">
        <v>0</v>
      </c>
      <c r="X146" s="29">
        <v>0</v>
      </c>
      <c r="Y146" s="29">
        <v>0</v>
      </c>
      <c r="Z146" s="29">
        <v>9</v>
      </c>
      <c r="AA146" s="29">
        <v>0</v>
      </c>
      <c r="AB146" s="29">
        <v>0</v>
      </c>
      <c r="AC146" s="29">
        <v>0</v>
      </c>
      <c r="AD146" s="29">
        <f t="shared" si="12"/>
        <v>1035</v>
      </c>
      <c r="AE146" s="29" t="s">
        <v>41</v>
      </c>
      <c r="AF146" s="29">
        <v>49</v>
      </c>
      <c r="AG146" s="49">
        <v>6378</v>
      </c>
      <c r="AH146" s="29">
        <f>J146+Tabela13[[#This Row],[Planowana ilość opraw do zamontowania]]</f>
        <v>21</v>
      </c>
      <c r="AI146" s="31">
        <f t="shared" si="13"/>
        <v>1029</v>
      </c>
    </row>
    <row r="147" spans="1:35" x14ac:dyDescent="0.25">
      <c r="A147" s="26">
        <v>141</v>
      </c>
      <c r="B147" s="27" t="s">
        <v>100</v>
      </c>
      <c r="C147" s="27" t="s">
        <v>102</v>
      </c>
      <c r="D147" s="15" t="s">
        <v>44</v>
      </c>
      <c r="E147" s="16">
        <v>60830</v>
      </c>
      <c r="F147" s="16">
        <v>4407</v>
      </c>
      <c r="G147" s="16">
        <v>5</v>
      </c>
      <c r="H147" s="29">
        <v>5</v>
      </c>
      <c r="I147" s="29" t="s">
        <v>39</v>
      </c>
      <c r="J147" s="29">
        <v>17</v>
      </c>
      <c r="K147" s="29">
        <v>16</v>
      </c>
      <c r="L147" s="29">
        <v>0</v>
      </c>
      <c r="M147" s="29"/>
      <c r="N147" s="29"/>
      <c r="O147" s="29"/>
      <c r="P147" s="29"/>
      <c r="Q147" s="16">
        <v>15</v>
      </c>
      <c r="R147" s="16">
        <v>18</v>
      </c>
      <c r="S147" s="16">
        <v>0</v>
      </c>
      <c r="T147" s="16">
        <v>0</v>
      </c>
      <c r="U147" s="30" t="s">
        <v>40</v>
      </c>
      <c r="V147" s="29">
        <v>0</v>
      </c>
      <c r="W147" s="29">
        <v>0</v>
      </c>
      <c r="X147" s="29">
        <v>0</v>
      </c>
      <c r="Y147" s="29">
        <v>0</v>
      </c>
      <c r="Z147" s="29">
        <v>17</v>
      </c>
      <c r="AA147" s="29">
        <v>0</v>
      </c>
      <c r="AB147" s="29">
        <v>0</v>
      </c>
      <c r="AC147" s="29">
        <v>0</v>
      </c>
      <c r="AD147" s="29">
        <f t="shared" si="12"/>
        <v>1955</v>
      </c>
      <c r="AE147" s="29" t="s">
        <v>41</v>
      </c>
      <c r="AF147" s="29">
        <v>49</v>
      </c>
      <c r="AG147" s="49">
        <v>6378</v>
      </c>
      <c r="AH147" s="29">
        <f>J147+Tabela13[[#This Row],[Planowana ilość opraw do zamontowania]]</f>
        <v>33</v>
      </c>
      <c r="AI147" s="31">
        <f t="shared" si="13"/>
        <v>1617</v>
      </c>
    </row>
    <row r="148" spans="1:35" x14ac:dyDescent="0.25">
      <c r="A148" s="26">
        <v>142</v>
      </c>
      <c r="B148" s="27" t="s">
        <v>100</v>
      </c>
      <c r="C148" s="27" t="s">
        <v>103</v>
      </c>
      <c r="D148" s="15" t="s">
        <v>44</v>
      </c>
      <c r="E148" s="16">
        <v>60237</v>
      </c>
      <c r="F148" s="16">
        <v>6359</v>
      </c>
      <c r="G148" s="16">
        <v>6</v>
      </c>
      <c r="H148" s="29">
        <v>5</v>
      </c>
      <c r="I148" s="29" t="s">
        <v>39</v>
      </c>
      <c r="J148" s="29">
        <v>2</v>
      </c>
      <c r="K148" s="29">
        <v>2</v>
      </c>
      <c r="L148" s="29">
        <v>0</v>
      </c>
      <c r="M148" s="29"/>
      <c r="N148" s="29"/>
      <c r="O148" s="29"/>
      <c r="P148" s="29"/>
      <c r="Q148" s="16">
        <v>0</v>
      </c>
      <c r="R148" s="16">
        <v>0</v>
      </c>
      <c r="S148" s="16">
        <v>0</v>
      </c>
      <c r="T148" s="16">
        <v>4</v>
      </c>
      <c r="U148" s="30" t="s">
        <v>40</v>
      </c>
      <c r="V148" s="29">
        <v>0</v>
      </c>
      <c r="W148" s="29">
        <v>0</v>
      </c>
      <c r="X148" s="29">
        <v>0</v>
      </c>
      <c r="Y148" s="29">
        <v>0</v>
      </c>
      <c r="Z148" s="29">
        <v>2</v>
      </c>
      <c r="AA148" s="29">
        <v>0</v>
      </c>
      <c r="AB148" s="29">
        <v>0</v>
      </c>
      <c r="AC148" s="29">
        <v>0</v>
      </c>
      <c r="AD148" s="29">
        <f t="shared" si="12"/>
        <v>230</v>
      </c>
      <c r="AE148" s="29" t="s">
        <v>41</v>
      </c>
      <c r="AF148" s="29">
        <v>49</v>
      </c>
      <c r="AG148" s="49">
        <v>6378</v>
      </c>
      <c r="AH148" s="29">
        <f>J148+Tabela13[[#This Row],[Planowana ilość opraw do zamontowania]]</f>
        <v>4</v>
      </c>
      <c r="AI148" s="31">
        <f t="shared" si="13"/>
        <v>196</v>
      </c>
    </row>
    <row r="149" spans="1:35" x14ac:dyDescent="0.25">
      <c r="A149" s="26">
        <v>143</v>
      </c>
      <c r="B149" s="27" t="s">
        <v>100</v>
      </c>
      <c r="C149" s="27" t="s">
        <v>103</v>
      </c>
      <c r="D149" s="15" t="s">
        <v>44</v>
      </c>
      <c r="E149" s="16">
        <v>60557</v>
      </c>
      <c r="F149" s="16">
        <v>6360</v>
      </c>
      <c r="G149" s="16">
        <v>7</v>
      </c>
      <c r="H149" s="29">
        <v>3</v>
      </c>
      <c r="I149" s="29" t="s">
        <v>39</v>
      </c>
      <c r="J149" s="29">
        <v>1</v>
      </c>
      <c r="K149" s="29">
        <v>0</v>
      </c>
      <c r="L149" s="29">
        <v>0</v>
      </c>
      <c r="M149" s="29"/>
      <c r="N149" s="29"/>
      <c r="O149" s="29"/>
      <c r="P149" s="29"/>
      <c r="Q149" s="16">
        <v>0</v>
      </c>
      <c r="R149" s="16">
        <v>0</v>
      </c>
      <c r="S149" s="16">
        <v>0</v>
      </c>
      <c r="T149" s="16">
        <v>1</v>
      </c>
      <c r="U149" s="30" t="s">
        <v>45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1</v>
      </c>
      <c r="AC149" s="29">
        <v>0</v>
      </c>
      <c r="AD149" s="29">
        <f t="shared" si="12"/>
        <v>265</v>
      </c>
      <c r="AE149" s="29" t="s">
        <v>41</v>
      </c>
      <c r="AF149" s="29">
        <v>68</v>
      </c>
      <c r="AG149" s="49">
        <v>8187</v>
      </c>
      <c r="AH149" s="29">
        <f>J149+Tabela13[[#This Row],[Planowana ilość opraw do zamontowania]]</f>
        <v>1</v>
      </c>
      <c r="AI149" s="31">
        <f t="shared" si="13"/>
        <v>68</v>
      </c>
    </row>
    <row r="150" spans="1:35" x14ac:dyDescent="0.25">
      <c r="A150" s="26">
        <v>144</v>
      </c>
      <c r="B150" s="27" t="s">
        <v>100</v>
      </c>
      <c r="C150" s="27" t="s">
        <v>103</v>
      </c>
      <c r="D150" s="15" t="s">
        <v>44</v>
      </c>
      <c r="E150" s="16">
        <v>60557</v>
      </c>
      <c r="F150" s="16">
        <v>6360</v>
      </c>
      <c r="G150" s="16">
        <v>7</v>
      </c>
      <c r="H150" s="29">
        <v>5</v>
      </c>
      <c r="I150" s="29" t="s">
        <v>39</v>
      </c>
      <c r="J150" s="29">
        <v>10</v>
      </c>
      <c r="K150" s="29">
        <v>10</v>
      </c>
      <c r="L150" s="29">
        <v>0</v>
      </c>
      <c r="M150" s="29"/>
      <c r="N150" s="29"/>
      <c r="O150" s="29"/>
      <c r="P150" s="29"/>
      <c r="Q150" s="16">
        <v>5</v>
      </c>
      <c r="R150" s="16">
        <v>0</v>
      </c>
      <c r="S150" s="16">
        <v>0</v>
      </c>
      <c r="T150" s="16">
        <v>15</v>
      </c>
      <c r="U150" s="30" t="s">
        <v>40</v>
      </c>
      <c r="V150" s="29">
        <v>0</v>
      </c>
      <c r="W150" s="29">
        <v>0</v>
      </c>
      <c r="X150" s="29">
        <v>0</v>
      </c>
      <c r="Y150" s="29">
        <v>0</v>
      </c>
      <c r="Z150" s="29">
        <v>10</v>
      </c>
      <c r="AA150" s="29">
        <v>0</v>
      </c>
      <c r="AB150" s="29">
        <v>0</v>
      </c>
      <c r="AC150" s="29">
        <v>0</v>
      </c>
      <c r="AD150" s="29">
        <f t="shared" si="12"/>
        <v>1150</v>
      </c>
      <c r="AE150" s="29" t="s">
        <v>41</v>
      </c>
      <c r="AF150" s="29">
        <v>49</v>
      </c>
      <c r="AG150" s="49">
        <v>6378</v>
      </c>
      <c r="AH150" s="29">
        <f>J150+Tabela13[[#This Row],[Planowana ilość opraw do zamontowania]]</f>
        <v>20</v>
      </c>
      <c r="AI150" s="31">
        <f t="shared" si="13"/>
        <v>980</v>
      </c>
    </row>
    <row r="151" spans="1:35" x14ac:dyDescent="0.25">
      <c r="A151" s="26">
        <v>145</v>
      </c>
      <c r="B151" s="27" t="s">
        <v>100</v>
      </c>
      <c r="C151" s="27" t="s">
        <v>103</v>
      </c>
      <c r="D151" s="15" t="s">
        <v>44</v>
      </c>
      <c r="E151" s="16">
        <v>60604</v>
      </c>
      <c r="F151" s="16">
        <v>4652</v>
      </c>
      <c r="G151" s="16">
        <v>8</v>
      </c>
      <c r="H151" s="29">
        <v>5</v>
      </c>
      <c r="I151" s="29" t="s">
        <v>39</v>
      </c>
      <c r="J151" s="29">
        <v>13</v>
      </c>
      <c r="K151" s="29">
        <v>13</v>
      </c>
      <c r="L151" s="29">
        <v>0</v>
      </c>
      <c r="M151" s="29"/>
      <c r="N151" s="29"/>
      <c r="O151" s="29"/>
      <c r="P151" s="29"/>
      <c r="Q151" s="16">
        <v>0</v>
      </c>
      <c r="R151" s="16">
        <v>0</v>
      </c>
      <c r="S151" s="16">
        <v>0</v>
      </c>
      <c r="T151" s="16">
        <v>26</v>
      </c>
      <c r="U151" s="30" t="s">
        <v>40</v>
      </c>
      <c r="V151" s="29">
        <v>0</v>
      </c>
      <c r="W151" s="29">
        <v>0</v>
      </c>
      <c r="X151" s="29">
        <v>0</v>
      </c>
      <c r="Y151" s="29">
        <v>0</v>
      </c>
      <c r="Z151" s="29">
        <v>13</v>
      </c>
      <c r="AA151" s="29">
        <v>0</v>
      </c>
      <c r="AB151" s="29">
        <v>0</v>
      </c>
      <c r="AC151" s="29">
        <v>0</v>
      </c>
      <c r="AD151" s="29">
        <f t="shared" si="12"/>
        <v>1495</v>
      </c>
      <c r="AE151" s="29" t="s">
        <v>41</v>
      </c>
      <c r="AF151" s="29">
        <v>49</v>
      </c>
      <c r="AG151" s="49">
        <v>6378</v>
      </c>
      <c r="AH151" s="29">
        <f>J151+Tabela13[[#This Row],[Planowana ilość opraw do zamontowania]]</f>
        <v>26</v>
      </c>
      <c r="AI151" s="31">
        <f t="shared" si="13"/>
        <v>1274</v>
      </c>
    </row>
    <row r="152" spans="1:35" x14ac:dyDescent="0.25">
      <c r="A152" s="26">
        <v>146</v>
      </c>
      <c r="B152" s="27" t="s">
        <v>100</v>
      </c>
      <c r="C152" s="27" t="s">
        <v>104</v>
      </c>
      <c r="D152" s="15" t="s">
        <v>44</v>
      </c>
      <c r="E152" s="16">
        <v>60568</v>
      </c>
      <c r="F152" s="16">
        <v>4655</v>
      </c>
      <c r="G152" s="16">
        <v>9</v>
      </c>
      <c r="H152" s="29">
        <v>3</v>
      </c>
      <c r="I152" s="29" t="s">
        <v>39</v>
      </c>
      <c r="J152" s="29">
        <v>6</v>
      </c>
      <c r="K152" s="29">
        <v>3</v>
      </c>
      <c r="L152" s="29">
        <v>0</v>
      </c>
      <c r="M152" s="29"/>
      <c r="N152" s="29"/>
      <c r="O152" s="29"/>
      <c r="P152" s="29"/>
      <c r="Q152" s="16">
        <v>0</v>
      </c>
      <c r="R152" s="16">
        <v>0</v>
      </c>
      <c r="S152" s="16">
        <v>4</v>
      </c>
      <c r="T152" s="16">
        <v>5</v>
      </c>
      <c r="U152" s="30" t="s">
        <v>45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6</v>
      </c>
      <c r="AC152" s="29">
        <v>0</v>
      </c>
      <c r="AD152" s="29">
        <f t="shared" si="12"/>
        <v>1590</v>
      </c>
      <c r="AE152" s="29" t="s">
        <v>41</v>
      </c>
      <c r="AF152" s="29">
        <v>68</v>
      </c>
      <c r="AG152" s="49">
        <v>8187</v>
      </c>
      <c r="AH152" s="29">
        <f>J152+Tabela13[[#This Row],[Planowana ilość opraw do zamontowania]]</f>
        <v>9</v>
      </c>
      <c r="AI152" s="31">
        <f t="shared" si="13"/>
        <v>612</v>
      </c>
    </row>
    <row r="153" spans="1:35" x14ac:dyDescent="0.25">
      <c r="A153" s="26">
        <v>147</v>
      </c>
      <c r="B153" s="27" t="s">
        <v>100</v>
      </c>
      <c r="C153" s="27" t="s">
        <v>104</v>
      </c>
      <c r="D153" s="15" t="s">
        <v>44</v>
      </c>
      <c r="E153" s="16">
        <v>60568</v>
      </c>
      <c r="F153" s="16">
        <v>4655</v>
      </c>
      <c r="G153" s="16">
        <v>9</v>
      </c>
      <c r="H153" s="29">
        <v>5</v>
      </c>
      <c r="I153" s="29" t="s">
        <v>39</v>
      </c>
      <c r="J153" s="29">
        <v>9</v>
      </c>
      <c r="K153" s="29">
        <v>8</v>
      </c>
      <c r="L153" s="29">
        <v>0</v>
      </c>
      <c r="M153" s="29"/>
      <c r="N153" s="29"/>
      <c r="O153" s="29"/>
      <c r="P153" s="29"/>
      <c r="Q153" s="16">
        <v>7</v>
      </c>
      <c r="R153" s="16">
        <v>5</v>
      </c>
      <c r="S153" s="16">
        <v>5</v>
      </c>
      <c r="T153" s="16">
        <v>0</v>
      </c>
      <c r="U153" s="30" t="s">
        <v>40</v>
      </c>
      <c r="V153" s="29">
        <v>0</v>
      </c>
      <c r="W153" s="29">
        <v>0</v>
      </c>
      <c r="X153" s="29">
        <v>0</v>
      </c>
      <c r="Y153" s="29">
        <v>0</v>
      </c>
      <c r="Z153" s="29">
        <v>9</v>
      </c>
      <c r="AA153" s="29">
        <v>0</v>
      </c>
      <c r="AB153" s="29">
        <v>0</v>
      </c>
      <c r="AC153" s="29">
        <v>0</v>
      </c>
      <c r="AD153" s="29">
        <f t="shared" si="12"/>
        <v>1035</v>
      </c>
      <c r="AE153" s="29" t="s">
        <v>41</v>
      </c>
      <c r="AF153" s="29">
        <v>49</v>
      </c>
      <c r="AG153" s="49">
        <v>6378</v>
      </c>
      <c r="AH153" s="29">
        <f>J153+Tabela13[[#This Row],[Planowana ilość opraw do zamontowania]]</f>
        <v>17</v>
      </c>
      <c r="AI153" s="31">
        <f t="shared" si="13"/>
        <v>833</v>
      </c>
    </row>
    <row r="154" spans="1:35" x14ac:dyDescent="0.25">
      <c r="A154" s="26">
        <v>148</v>
      </c>
      <c r="B154" s="27" t="s">
        <v>100</v>
      </c>
      <c r="C154" s="27" t="s">
        <v>104</v>
      </c>
      <c r="D154" s="15" t="s">
        <v>44</v>
      </c>
      <c r="E154" s="16">
        <v>60842</v>
      </c>
      <c r="F154" s="16">
        <v>4656</v>
      </c>
      <c r="G154" s="16">
        <v>10</v>
      </c>
      <c r="H154" s="29">
        <v>5</v>
      </c>
      <c r="I154" s="29" t="s">
        <v>39</v>
      </c>
      <c r="J154" s="29">
        <v>11</v>
      </c>
      <c r="K154" s="29">
        <v>9</v>
      </c>
      <c r="L154" s="29">
        <v>0</v>
      </c>
      <c r="M154" s="29"/>
      <c r="N154" s="29"/>
      <c r="O154" s="29"/>
      <c r="P154" s="29"/>
      <c r="Q154" s="16">
        <v>7</v>
      </c>
      <c r="R154" s="16">
        <v>11</v>
      </c>
      <c r="S154" s="16">
        <v>1</v>
      </c>
      <c r="T154" s="16">
        <v>1</v>
      </c>
      <c r="U154" s="30" t="s">
        <v>40</v>
      </c>
      <c r="V154" s="29">
        <v>0</v>
      </c>
      <c r="W154" s="29">
        <v>0</v>
      </c>
      <c r="X154" s="29">
        <v>0</v>
      </c>
      <c r="Y154" s="29">
        <v>0</v>
      </c>
      <c r="Z154" s="29">
        <v>11</v>
      </c>
      <c r="AA154" s="29">
        <v>0</v>
      </c>
      <c r="AB154" s="29">
        <v>0</v>
      </c>
      <c r="AC154" s="29">
        <v>0</v>
      </c>
      <c r="AD154" s="29">
        <f t="shared" si="12"/>
        <v>1265</v>
      </c>
      <c r="AE154" s="29" t="s">
        <v>41</v>
      </c>
      <c r="AF154" s="29">
        <v>49</v>
      </c>
      <c r="AG154" s="49">
        <v>6378</v>
      </c>
      <c r="AH154" s="29">
        <f>J154+Tabela13[[#This Row],[Planowana ilość opraw do zamontowania]]</f>
        <v>20</v>
      </c>
      <c r="AI154" s="31">
        <f t="shared" si="13"/>
        <v>980</v>
      </c>
    </row>
    <row r="155" spans="1:35" x14ac:dyDescent="0.25">
      <c r="A155" s="26">
        <v>149</v>
      </c>
      <c r="B155" s="27" t="s">
        <v>100</v>
      </c>
      <c r="C155" s="27" t="s">
        <v>105</v>
      </c>
      <c r="D155" s="15" t="s">
        <v>44</v>
      </c>
      <c r="E155" s="16">
        <v>60555</v>
      </c>
      <c r="F155" s="16">
        <v>6291</v>
      </c>
      <c r="G155" s="16">
        <v>11</v>
      </c>
      <c r="H155" s="29">
        <v>3</v>
      </c>
      <c r="I155" s="29" t="s">
        <v>39</v>
      </c>
      <c r="J155" s="29">
        <v>4</v>
      </c>
      <c r="K155" s="29">
        <v>2</v>
      </c>
      <c r="L155" s="29">
        <v>0</v>
      </c>
      <c r="M155" s="29"/>
      <c r="N155" s="29"/>
      <c r="O155" s="29"/>
      <c r="P155" s="29"/>
      <c r="Q155" s="16">
        <v>0</v>
      </c>
      <c r="R155" s="16">
        <v>3</v>
      </c>
      <c r="S155" s="16">
        <v>1</v>
      </c>
      <c r="T155" s="16">
        <v>2</v>
      </c>
      <c r="U155" s="30" t="s">
        <v>45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4</v>
      </c>
      <c r="AC155" s="29">
        <v>0</v>
      </c>
      <c r="AD155" s="29">
        <f t="shared" si="12"/>
        <v>1060</v>
      </c>
      <c r="AE155" s="29" t="s">
        <v>41</v>
      </c>
      <c r="AF155" s="29">
        <v>68</v>
      </c>
      <c r="AG155" s="49">
        <v>8187</v>
      </c>
      <c r="AH155" s="29">
        <f>J155+Tabela13[[#This Row],[Planowana ilość opraw do zamontowania]]</f>
        <v>6</v>
      </c>
      <c r="AI155" s="31">
        <f t="shared" si="13"/>
        <v>408</v>
      </c>
    </row>
    <row r="156" spans="1:35" x14ac:dyDescent="0.25">
      <c r="A156" s="26">
        <v>150</v>
      </c>
      <c r="B156" s="27" t="s">
        <v>100</v>
      </c>
      <c r="C156" s="27" t="s">
        <v>105</v>
      </c>
      <c r="D156" s="15" t="s">
        <v>44</v>
      </c>
      <c r="E156" s="16">
        <v>60555</v>
      </c>
      <c r="F156" s="16">
        <v>6291</v>
      </c>
      <c r="G156" s="16">
        <v>11</v>
      </c>
      <c r="H156" s="29">
        <v>4</v>
      </c>
      <c r="I156" s="29" t="s">
        <v>39</v>
      </c>
      <c r="J156" s="29">
        <v>1</v>
      </c>
      <c r="K156" s="29">
        <v>2</v>
      </c>
      <c r="L156" s="29">
        <v>0</v>
      </c>
      <c r="M156" s="29"/>
      <c r="N156" s="29"/>
      <c r="O156" s="29"/>
      <c r="P156" s="29"/>
      <c r="Q156" s="16">
        <v>0</v>
      </c>
      <c r="R156" s="16">
        <v>1</v>
      </c>
      <c r="S156" s="16">
        <v>1</v>
      </c>
      <c r="T156" s="16">
        <v>1</v>
      </c>
      <c r="U156" s="30" t="s">
        <v>40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1</v>
      </c>
      <c r="AC156" s="29">
        <v>0</v>
      </c>
      <c r="AD156" s="29">
        <f t="shared" si="12"/>
        <v>265</v>
      </c>
      <c r="AE156" s="29" t="s">
        <v>41</v>
      </c>
      <c r="AF156" s="29">
        <v>57</v>
      </c>
      <c r="AG156" s="49">
        <v>7582</v>
      </c>
      <c r="AH156" s="29">
        <f>J156+Tabela13[[#This Row],[Planowana ilość opraw do zamontowania]]</f>
        <v>3</v>
      </c>
      <c r="AI156" s="31">
        <f t="shared" si="13"/>
        <v>171</v>
      </c>
    </row>
    <row r="157" spans="1:35" x14ac:dyDescent="0.25">
      <c r="A157" s="26">
        <v>151</v>
      </c>
      <c r="B157" s="27" t="s">
        <v>100</v>
      </c>
      <c r="C157" s="27" t="s">
        <v>105</v>
      </c>
      <c r="D157" s="15" t="s">
        <v>44</v>
      </c>
      <c r="E157" s="16">
        <v>60555</v>
      </c>
      <c r="F157" s="16">
        <v>6291</v>
      </c>
      <c r="G157" s="16">
        <v>11</v>
      </c>
      <c r="H157" s="29">
        <v>5</v>
      </c>
      <c r="I157" s="29" t="s">
        <v>39</v>
      </c>
      <c r="J157" s="29">
        <v>6</v>
      </c>
      <c r="K157" s="29">
        <v>5</v>
      </c>
      <c r="L157" s="29">
        <v>0</v>
      </c>
      <c r="M157" s="29"/>
      <c r="N157" s="29"/>
      <c r="O157" s="29"/>
      <c r="P157" s="29"/>
      <c r="Q157" s="16">
        <v>10</v>
      </c>
      <c r="R157" s="16">
        <v>1</v>
      </c>
      <c r="S157" s="16">
        <v>0</v>
      </c>
      <c r="T157" s="16">
        <v>0</v>
      </c>
      <c r="U157" s="30" t="s">
        <v>40</v>
      </c>
      <c r="V157" s="29">
        <v>0</v>
      </c>
      <c r="W157" s="29">
        <v>0</v>
      </c>
      <c r="X157" s="29">
        <v>0</v>
      </c>
      <c r="Y157" s="29">
        <v>0</v>
      </c>
      <c r="Z157" s="29">
        <v>6</v>
      </c>
      <c r="AA157" s="29">
        <v>0</v>
      </c>
      <c r="AB157" s="29">
        <v>0</v>
      </c>
      <c r="AC157" s="29">
        <v>0</v>
      </c>
      <c r="AD157" s="29">
        <f t="shared" si="12"/>
        <v>690</v>
      </c>
      <c r="AE157" s="29" t="s">
        <v>41</v>
      </c>
      <c r="AF157" s="29">
        <v>49</v>
      </c>
      <c r="AG157" s="49">
        <v>6378</v>
      </c>
      <c r="AH157" s="29">
        <f>J157+Tabela13[[#This Row],[Planowana ilość opraw do zamontowania]]</f>
        <v>11</v>
      </c>
      <c r="AI157" s="31">
        <f t="shared" si="13"/>
        <v>539</v>
      </c>
    </row>
    <row r="158" spans="1:35" x14ac:dyDescent="0.25">
      <c r="A158" s="26">
        <v>152</v>
      </c>
      <c r="B158" s="27" t="s">
        <v>100</v>
      </c>
      <c r="C158" s="27" t="s">
        <v>106</v>
      </c>
      <c r="D158" s="15" t="s">
        <v>44</v>
      </c>
      <c r="E158" s="16">
        <v>60835</v>
      </c>
      <c r="F158" s="16">
        <v>5224</v>
      </c>
      <c r="G158" s="16">
        <v>12</v>
      </c>
      <c r="H158" s="29">
        <v>5</v>
      </c>
      <c r="I158" s="29" t="s">
        <v>39</v>
      </c>
      <c r="J158" s="29">
        <v>18</v>
      </c>
      <c r="K158" s="29">
        <v>12</v>
      </c>
      <c r="L158" s="29">
        <v>0</v>
      </c>
      <c r="M158" s="29"/>
      <c r="N158" s="29"/>
      <c r="O158" s="29"/>
      <c r="P158" s="29"/>
      <c r="Q158" s="16">
        <v>5</v>
      </c>
      <c r="R158" s="16">
        <v>15</v>
      </c>
      <c r="S158" s="16">
        <v>10</v>
      </c>
      <c r="T158" s="16">
        <v>0</v>
      </c>
      <c r="U158" s="30" t="s">
        <v>40</v>
      </c>
      <c r="V158" s="29">
        <v>0</v>
      </c>
      <c r="W158" s="29">
        <v>0</v>
      </c>
      <c r="X158" s="29">
        <v>0</v>
      </c>
      <c r="Y158" s="29">
        <v>0</v>
      </c>
      <c r="Z158" s="29">
        <v>18</v>
      </c>
      <c r="AA158" s="29">
        <v>0</v>
      </c>
      <c r="AB158" s="29">
        <v>0</v>
      </c>
      <c r="AC158" s="29">
        <v>0</v>
      </c>
      <c r="AD158" s="29">
        <f t="shared" si="12"/>
        <v>2070</v>
      </c>
      <c r="AE158" s="29" t="s">
        <v>41</v>
      </c>
      <c r="AF158" s="29">
        <v>49</v>
      </c>
      <c r="AG158" s="49">
        <v>6378</v>
      </c>
      <c r="AH158" s="29">
        <f>J158+Tabela13[[#This Row],[Planowana ilość opraw do zamontowania]]</f>
        <v>30</v>
      </c>
      <c r="AI158" s="31">
        <f t="shared" si="13"/>
        <v>1470</v>
      </c>
    </row>
    <row r="159" spans="1:35" x14ac:dyDescent="0.25">
      <c r="A159" s="26">
        <v>153</v>
      </c>
      <c r="B159" s="27" t="s">
        <v>100</v>
      </c>
      <c r="C159" s="27" t="s">
        <v>107</v>
      </c>
      <c r="D159" s="15" t="s">
        <v>44</v>
      </c>
      <c r="E159" s="16">
        <v>60119</v>
      </c>
      <c r="F159" s="16">
        <v>2591</v>
      </c>
      <c r="G159" s="16">
        <v>13</v>
      </c>
      <c r="H159" s="29">
        <v>5</v>
      </c>
      <c r="I159" s="29" t="s">
        <v>39</v>
      </c>
      <c r="J159" s="29">
        <v>11</v>
      </c>
      <c r="K159" s="29">
        <v>14</v>
      </c>
      <c r="L159" s="29">
        <v>0</v>
      </c>
      <c r="M159" s="29"/>
      <c r="N159" s="29"/>
      <c r="O159" s="29"/>
      <c r="P159" s="29"/>
      <c r="Q159" s="16">
        <v>8</v>
      </c>
      <c r="R159" s="16">
        <v>17</v>
      </c>
      <c r="S159" s="16">
        <v>0</v>
      </c>
      <c r="T159" s="16">
        <v>0</v>
      </c>
      <c r="U159" s="30" t="s">
        <v>40</v>
      </c>
      <c r="V159" s="29">
        <v>0</v>
      </c>
      <c r="W159" s="29">
        <v>0</v>
      </c>
      <c r="X159" s="29">
        <v>0</v>
      </c>
      <c r="Y159" s="29">
        <v>0</v>
      </c>
      <c r="Z159" s="29">
        <v>11</v>
      </c>
      <c r="AA159" s="29">
        <v>0</v>
      </c>
      <c r="AB159" s="29">
        <v>0</v>
      </c>
      <c r="AC159" s="29">
        <v>0</v>
      </c>
      <c r="AD159" s="29">
        <f t="shared" si="12"/>
        <v>1265</v>
      </c>
      <c r="AE159" s="29" t="s">
        <v>41</v>
      </c>
      <c r="AF159" s="29">
        <v>49</v>
      </c>
      <c r="AG159" s="49">
        <v>6378</v>
      </c>
      <c r="AH159" s="29">
        <f>J159+Tabela13[[#This Row],[Planowana ilość opraw do zamontowania]]</f>
        <v>25</v>
      </c>
      <c r="AI159" s="31">
        <f t="shared" si="13"/>
        <v>1225</v>
      </c>
    </row>
    <row r="160" spans="1:35" x14ac:dyDescent="0.25">
      <c r="A160" s="26">
        <v>154</v>
      </c>
      <c r="B160" s="27" t="s">
        <v>100</v>
      </c>
      <c r="C160" s="27" t="s">
        <v>107</v>
      </c>
      <c r="D160" s="15" t="s">
        <v>44</v>
      </c>
      <c r="E160" s="16">
        <v>60633</v>
      </c>
      <c r="F160" s="16">
        <v>6289</v>
      </c>
      <c r="G160" s="16">
        <v>14</v>
      </c>
      <c r="H160" s="29">
        <v>5</v>
      </c>
      <c r="I160" s="29" t="s">
        <v>39</v>
      </c>
      <c r="J160" s="29">
        <v>13</v>
      </c>
      <c r="K160" s="29">
        <v>13</v>
      </c>
      <c r="L160" s="29">
        <v>0</v>
      </c>
      <c r="M160" s="29"/>
      <c r="N160" s="29"/>
      <c r="O160" s="29"/>
      <c r="P160" s="29"/>
      <c r="Q160" s="16">
        <v>8</v>
      </c>
      <c r="R160" s="16">
        <v>6</v>
      </c>
      <c r="S160" s="16">
        <v>2</v>
      </c>
      <c r="T160" s="16">
        <v>10</v>
      </c>
      <c r="U160" s="30" t="s">
        <v>40</v>
      </c>
      <c r="V160" s="29">
        <v>0</v>
      </c>
      <c r="W160" s="29">
        <v>0</v>
      </c>
      <c r="X160" s="29">
        <v>0</v>
      </c>
      <c r="Y160" s="29">
        <v>0</v>
      </c>
      <c r="Z160" s="29">
        <v>13</v>
      </c>
      <c r="AA160" s="29">
        <v>0</v>
      </c>
      <c r="AB160" s="29">
        <v>0</v>
      </c>
      <c r="AC160" s="29">
        <v>0</v>
      </c>
      <c r="AD160" s="29">
        <f t="shared" si="12"/>
        <v>1495</v>
      </c>
      <c r="AE160" s="29" t="s">
        <v>41</v>
      </c>
      <c r="AF160" s="29">
        <v>49</v>
      </c>
      <c r="AG160" s="49">
        <v>6378</v>
      </c>
      <c r="AH160" s="29">
        <f>J160+Tabela13[[#This Row],[Planowana ilość opraw do zamontowania]]</f>
        <v>26</v>
      </c>
      <c r="AI160" s="31">
        <f t="shared" si="13"/>
        <v>1274</v>
      </c>
    </row>
    <row r="161" spans="1:35" x14ac:dyDescent="0.25">
      <c r="A161" s="26">
        <v>155</v>
      </c>
      <c r="B161" s="27" t="s">
        <v>100</v>
      </c>
      <c r="C161" s="27" t="s">
        <v>108</v>
      </c>
      <c r="D161" s="15" t="s">
        <v>44</v>
      </c>
      <c r="E161" s="16">
        <v>61035</v>
      </c>
      <c r="F161" s="16">
        <v>6597</v>
      </c>
      <c r="G161" s="16">
        <v>15</v>
      </c>
      <c r="H161" s="29">
        <v>5</v>
      </c>
      <c r="I161" s="29" t="s">
        <v>39</v>
      </c>
      <c r="J161" s="29">
        <v>5</v>
      </c>
      <c r="K161" s="29">
        <v>0</v>
      </c>
      <c r="L161" s="29">
        <v>0</v>
      </c>
      <c r="M161" s="29"/>
      <c r="N161" s="29"/>
      <c r="O161" s="29"/>
      <c r="P161" s="29"/>
      <c r="Q161" s="16">
        <v>5</v>
      </c>
      <c r="R161" s="16">
        <v>0</v>
      </c>
      <c r="S161" s="16">
        <v>0</v>
      </c>
      <c r="T161" s="16">
        <v>0</v>
      </c>
      <c r="U161" s="30" t="s">
        <v>40</v>
      </c>
      <c r="V161" s="29">
        <v>0</v>
      </c>
      <c r="W161" s="29">
        <v>0</v>
      </c>
      <c r="X161" s="29">
        <v>0</v>
      </c>
      <c r="Y161" s="29">
        <v>0</v>
      </c>
      <c r="Z161" s="29">
        <v>5</v>
      </c>
      <c r="AA161" s="29">
        <v>0</v>
      </c>
      <c r="AB161" s="29">
        <v>0</v>
      </c>
      <c r="AC161" s="29">
        <v>0</v>
      </c>
      <c r="AD161" s="29">
        <f t="shared" si="12"/>
        <v>575</v>
      </c>
      <c r="AE161" s="29" t="s">
        <v>41</v>
      </c>
      <c r="AF161" s="29">
        <v>49</v>
      </c>
      <c r="AG161" s="49">
        <v>6378</v>
      </c>
      <c r="AH161" s="29">
        <f>J161+Tabela13[[#This Row],[Planowana ilość opraw do zamontowania]]</f>
        <v>5</v>
      </c>
      <c r="AI161" s="31">
        <f t="shared" si="13"/>
        <v>245</v>
      </c>
    </row>
    <row r="162" spans="1:35" x14ac:dyDescent="0.25">
      <c r="A162" s="26">
        <v>156</v>
      </c>
      <c r="B162" s="27" t="s">
        <v>100</v>
      </c>
      <c r="C162" s="27" t="s">
        <v>109</v>
      </c>
      <c r="D162" s="15" t="s">
        <v>44</v>
      </c>
      <c r="E162" s="16">
        <v>60160</v>
      </c>
      <c r="F162" s="16">
        <v>4369</v>
      </c>
      <c r="G162" s="16">
        <v>16</v>
      </c>
      <c r="H162" s="29">
        <v>5</v>
      </c>
      <c r="I162" s="29" t="s">
        <v>39</v>
      </c>
      <c r="J162" s="29">
        <v>5</v>
      </c>
      <c r="K162" s="29">
        <v>2</v>
      </c>
      <c r="L162" s="29">
        <v>0</v>
      </c>
      <c r="M162" s="29"/>
      <c r="N162" s="29"/>
      <c r="O162" s="29"/>
      <c r="P162" s="29"/>
      <c r="Q162" s="16">
        <v>3</v>
      </c>
      <c r="R162" s="16">
        <v>1</v>
      </c>
      <c r="S162" s="16">
        <v>3</v>
      </c>
      <c r="T162" s="16">
        <v>0</v>
      </c>
      <c r="U162" s="30" t="s">
        <v>40</v>
      </c>
      <c r="V162" s="29">
        <v>0</v>
      </c>
      <c r="W162" s="29">
        <v>0</v>
      </c>
      <c r="X162" s="29">
        <v>0</v>
      </c>
      <c r="Y162" s="29">
        <v>0</v>
      </c>
      <c r="Z162" s="29">
        <v>5</v>
      </c>
      <c r="AA162" s="29">
        <v>0</v>
      </c>
      <c r="AB162" s="29">
        <v>0</v>
      </c>
      <c r="AC162" s="29">
        <v>0</v>
      </c>
      <c r="AD162" s="29">
        <f t="shared" si="12"/>
        <v>575</v>
      </c>
      <c r="AE162" s="29" t="s">
        <v>41</v>
      </c>
      <c r="AF162" s="29">
        <v>49</v>
      </c>
      <c r="AG162" s="49">
        <v>6378</v>
      </c>
      <c r="AH162" s="29">
        <f>J162+Tabela13[[#This Row],[Planowana ilość opraw do zamontowania]]</f>
        <v>7</v>
      </c>
      <c r="AI162" s="31">
        <f t="shared" si="13"/>
        <v>343</v>
      </c>
    </row>
    <row r="163" spans="1:35" x14ac:dyDescent="0.25">
      <c r="A163" s="26">
        <v>157</v>
      </c>
      <c r="B163" s="27" t="s">
        <v>100</v>
      </c>
      <c r="C163" s="27" t="s">
        <v>109</v>
      </c>
      <c r="D163" s="15" t="s">
        <v>44</v>
      </c>
      <c r="E163" s="16">
        <v>60884</v>
      </c>
      <c r="F163" s="16">
        <v>4535</v>
      </c>
      <c r="G163" s="16">
        <v>17</v>
      </c>
      <c r="H163" s="29">
        <v>5</v>
      </c>
      <c r="I163" s="29" t="s">
        <v>39</v>
      </c>
      <c r="J163" s="29">
        <v>6</v>
      </c>
      <c r="K163" s="29">
        <v>5</v>
      </c>
      <c r="L163" s="29">
        <v>0</v>
      </c>
      <c r="M163" s="29"/>
      <c r="N163" s="29"/>
      <c r="O163" s="29"/>
      <c r="P163" s="29"/>
      <c r="Q163" s="16">
        <v>11</v>
      </c>
      <c r="R163" s="16">
        <v>0</v>
      </c>
      <c r="S163" s="16">
        <v>0</v>
      </c>
      <c r="T163" s="16">
        <v>0</v>
      </c>
      <c r="U163" s="30" t="s">
        <v>40</v>
      </c>
      <c r="V163" s="29">
        <v>0</v>
      </c>
      <c r="W163" s="29">
        <v>0</v>
      </c>
      <c r="X163" s="29">
        <v>0</v>
      </c>
      <c r="Y163" s="29">
        <v>0</v>
      </c>
      <c r="Z163" s="29">
        <v>6</v>
      </c>
      <c r="AA163" s="29">
        <v>0</v>
      </c>
      <c r="AB163" s="29">
        <v>0</v>
      </c>
      <c r="AC163" s="29">
        <v>0</v>
      </c>
      <c r="AD163" s="29">
        <f t="shared" si="12"/>
        <v>690</v>
      </c>
      <c r="AE163" s="29" t="s">
        <v>41</v>
      </c>
      <c r="AF163" s="29">
        <v>49</v>
      </c>
      <c r="AG163" s="49">
        <v>6378</v>
      </c>
      <c r="AH163" s="29">
        <f>J163+Tabela13[[#This Row],[Planowana ilość opraw do zamontowania]]</f>
        <v>11</v>
      </c>
      <c r="AI163" s="31">
        <f t="shared" si="13"/>
        <v>539</v>
      </c>
    </row>
    <row r="164" spans="1:35" x14ac:dyDescent="0.25">
      <c r="A164" s="26">
        <v>158</v>
      </c>
      <c r="B164" s="27" t="s">
        <v>100</v>
      </c>
      <c r="C164" s="27" t="s">
        <v>110</v>
      </c>
      <c r="D164" s="15" t="s">
        <v>44</v>
      </c>
      <c r="E164" s="16">
        <v>60078</v>
      </c>
      <c r="F164" s="16">
        <v>6056</v>
      </c>
      <c r="G164" s="16">
        <v>18</v>
      </c>
      <c r="H164" s="29">
        <v>5</v>
      </c>
      <c r="I164" s="29" t="s">
        <v>39</v>
      </c>
      <c r="J164" s="29">
        <v>11</v>
      </c>
      <c r="K164" s="29">
        <v>10</v>
      </c>
      <c r="L164" s="29">
        <v>0</v>
      </c>
      <c r="M164" s="29"/>
      <c r="N164" s="29"/>
      <c r="O164" s="29"/>
      <c r="P164" s="29"/>
      <c r="Q164" s="16">
        <v>1</v>
      </c>
      <c r="R164" s="16">
        <v>15</v>
      </c>
      <c r="S164" s="16">
        <v>1</v>
      </c>
      <c r="T164" s="16">
        <v>4</v>
      </c>
      <c r="U164" s="30" t="s">
        <v>40</v>
      </c>
      <c r="V164" s="29">
        <v>0</v>
      </c>
      <c r="W164" s="29">
        <v>0</v>
      </c>
      <c r="X164" s="29">
        <v>0</v>
      </c>
      <c r="Y164" s="29">
        <v>0</v>
      </c>
      <c r="Z164" s="29">
        <v>11</v>
      </c>
      <c r="AA164" s="29">
        <v>0</v>
      </c>
      <c r="AB164" s="29">
        <v>0</v>
      </c>
      <c r="AC164" s="29">
        <v>0</v>
      </c>
      <c r="AD164" s="29">
        <f t="shared" si="12"/>
        <v>1265</v>
      </c>
      <c r="AE164" s="29" t="s">
        <v>41</v>
      </c>
      <c r="AF164" s="29">
        <v>49</v>
      </c>
      <c r="AG164" s="49">
        <v>6378</v>
      </c>
      <c r="AH164" s="29">
        <f>J164+Tabela13[[#This Row],[Planowana ilość opraw do zamontowania]]</f>
        <v>21</v>
      </c>
      <c r="AI164" s="31">
        <f t="shared" si="13"/>
        <v>1029</v>
      </c>
    </row>
    <row r="165" spans="1:35" x14ac:dyDescent="0.25">
      <c r="A165" s="26">
        <v>159</v>
      </c>
      <c r="B165" s="27" t="s">
        <v>100</v>
      </c>
      <c r="C165" s="27" t="s">
        <v>111</v>
      </c>
      <c r="D165" s="15" t="s">
        <v>44</v>
      </c>
      <c r="E165" s="16">
        <v>60008</v>
      </c>
      <c r="F165" s="16">
        <v>2584</v>
      </c>
      <c r="G165" s="16">
        <v>19</v>
      </c>
      <c r="H165" s="29">
        <v>5</v>
      </c>
      <c r="I165" s="29" t="s">
        <v>39</v>
      </c>
      <c r="J165" s="29">
        <v>14</v>
      </c>
      <c r="K165" s="29">
        <v>18</v>
      </c>
      <c r="L165" s="29">
        <v>0</v>
      </c>
      <c r="M165" s="29"/>
      <c r="N165" s="29"/>
      <c r="O165" s="29"/>
      <c r="P165" s="29"/>
      <c r="Q165" s="16">
        <v>4</v>
      </c>
      <c r="R165" s="16">
        <v>24</v>
      </c>
      <c r="S165" s="16">
        <v>4</v>
      </c>
      <c r="T165" s="16">
        <v>0</v>
      </c>
      <c r="U165" s="30" t="s">
        <v>40</v>
      </c>
      <c r="V165" s="29">
        <v>0</v>
      </c>
      <c r="W165" s="29">
        <v>0</v>
      </c>
      <c r="X165" s="29">
        <v>0</v>
      </c>
      <c r="Y165" s="29">
        <v>0</v>
      </c>
      <c r="Z165" s="29">
        <v>14</v>
      </c>
      <c r="AA165" s="29">
        <v>0</v>
      </c>
      <c r="AB165" s="29">
        <v>0</v>
      </c>
      <c r="AC165" s="29">
        <v>0</v>
      </c>
      <c r="AD165" s="29">
        <f t="shared" si="12"/>
        <v>1610</v>
      </c>
      <c r="AE165" s="29" t="s">
        <v>41</v>
      </c>
      <c r="AF165" s="29">
        <v>49</v>
      </c>
      <c r="AG165" s="49">
        <v>6378</v>
      </c>
      <c r="AH165" s="29">
        <f>J165+Tabela13[[#This Row],[Planowana ilość opraw do zamontowania]]</f>
        <v>32</v>
      </c>
      <c r="AI165" s="31">
        <f t="shared" si="13"/>
        <v>1568</v>
      </c>
    </row>
    <row r="166" spans="1:35" x14ac:dyDescent="0.25">
      <c r="A166" s="26">
        <v>160</v>
      </c>
      <c r="B166" s="27" t="s">
        <v>100</v>
      </c>
      <c r="C166" s="27" t="s">
        <v>111</v>
      </c>
      <c r="D166" s="15" t="s">
        <v>44</v>
      </c>
      <c r="E166" s="16">
        <v>60239</v>
      </c>
      <c r="F166" s="16">
        <v>2594</v>
      </c>
      <c r="G166" s="16">
        <v>20</v>
      </c>
      <c r="H166" s="29">
        <v>3</v>
      </c>
      <c r="I166" s="29" t="s">
        <v>39</v>
      </c>
      <c r="J166" s="29">
        <v>1</v>
      </c>
      <c r="K166" s="29">
        <v>2</v>
      </c>
      <c r="L166" s="29">
        <v>0</v>
      </c>
      <c r="M166" s="29"/>
      <c r="N166" s="29"/>
      <c r="O166" s="29"/>
      <c r="P166" s="29"/>
      <c r="Q166" s="16">
        <v>0</v>
      </c>
      <c r="R166" s="16">
        <v>2</v>
      </c>
      <c r="S166" s="16">
        <v>0</v>
      </c>
      <c r="T166" s="16">
        <v>1</v>
      </c>
      <c r="U166" s="30" t="s">
        <v>45</v>
      </c>
      <c r="V166" s="29">
        <v>0</v>
      </c>
      <c r="W166" s="29">
        <v>0</v>
      </c>
      <c r="X166" s="29">
        <v>0</v>
      </c>
      <c r="Y166" s="29">
        <v>0</v>
      </c>
      <c r="Z166" s="29">
        <v>0</v>
      </c>
      <c r="AA166" s="29">
        <v>0</v>
      </c>
      <c r="AB166" s="29">
        <v>1</v>
      </c>
      <c r="AC166" s="29">
        <v>0</v>
      </c>
      <c r="AD166" s="29">
        <f t="shared" si="12"/>
        <v>265</v>
      </c>
      <c r="AE166" s="29" t="s">
        <v>41</v>
      </c>
      <c r="AF166" s="29">
        <v>68</v>
      </c>
      <c r="AG166" s="49">
        <v>8187</v>
      </c>
      <c r="AH166" s="29">
        <f>J166+Tabela13[[#This Row],[Planowana ilość opraw do zamontowania]]</f>
        <v>3</v>
      </c>
      <c r="AI166" s="31">
        <f t="shared" si="13"/>
        <v>204</v>
      </c>
    </row>
    <row r="167" spans="1:35" x14ac:dyDescent="0.25">
      <c r="A167" s="26">
        <v>161</v>
      </c>
      <c r="B167" s="27" t="s">
        <v>100</v>
      </c>
      <c r="C167" s="27" t="s">
        <v>111</v>
      </c>
      <c r="D167" s="15" t="s">
        <v>44</v>
      </c>
      <c r="E167" s="16">
        <v>60239</v>
      </c>
      <c r="F167" s="16">
        <v>2594</v>
      </c>
      <c r="G167" s="16">
        <v>20</v>
      </c>
      <c r="H167" s="29">
        <v>5</v>
      </c>
      <c r="I167" s="29" t="s">
        <v>39</v>
      </c>
      <c r="J167" s="29">
        <v>9</v>
      </c>
      <c r="K167" s="29">
        <v>12</v>
      </c>
      <c r="L167" s="29">
        <v>0</v>
      </c>
      <c r="M167" s="29"/>
      <c r="N167" s="29"/>
      <c r="O167" s="29"/>
      <c r="P167" s="29"/>
      <c r="Q167" s="16">
        <v>0</v>
      </c>
      <c r="R167" s="16">
        <v>12</v>
      </c>
      <c r="S167" s="16">
        <v>3</v>
      </c>
      <c r="T167" s="16">
        <v>6</v>
      </c>
      <c r="U167" s="30" t="s">
        <v>40</v>
      </c>
      <c r="V167" s="29">
        <v>0</v>
      </c>
      <c r="W167" s="29">
        <v>0</v>
      </c>
      <c r="X167" s="29">
        <v>0</v>
      </c>
      <c r="Y167" s="29">
        <v>0</v>
      </c>
      <c r="Z167" s="29">
        <v>9</v>
      </c>
      <c r="AA167" s="29">
        <v>0</v>
      </c>
      <c r="AB167" s="29">
        <v>0</v>
      </c>
      <c r="AC167" s="29">
        <v>0</v>
      </c>
      <c r="AD167" s="29">
        <f t="shared" si="12"/>
        <v>1035</v>
      </c>
      <c r="AE167" s="29" t="s">
        <v>41</v>
      </c>
      <c r="AF167" s="29">
        <v>49</v>
      </c>
      <c r="AG167" s="49">
        <v>6378</v>
      </c>
      <c r="AH167" s="29">
        <f>J167+Tabela13[[#This Row],[Planowana ilość opraw do zamontowania]]</f>
        <v>21</v>
      </c>
      <c r="AI167" s="31">
        <f t="shared" si="13"/>
        <v>1029</v>
      </c>
    </row>
    <row r="168" spans="1:35" x14ac:dyDescent="0.25">
      <c r="A168" s="26">
        <v>162</v>
      </c>
      <c r="B168" s="27" t="s">
        <v>100</v>
      </c>
      <c r="C168" s="27" t="s">
        <v>112</v>
      </c>
      <c r="D168" s="15" t="s">
        <v>44</v>
      </c>
      <c r="E168" s="16">
        <v>60883</v>
      </c>
      <c r="F168" s="16">
        <v>2598</v>
      </c>
      <c r="G168" s="16">
        <v>21</v>
      </c>
      <c r="H168" s="29">
        <v>5</v>
      </c>
      <c r="I168" s="29" t="s">
        <v>39</v>
      </c>
      <c r="J168" s="29">
        <v>19</v>
      </c>
      <c r="K168" s="29">
        <v>15</v>
      </c>
      <c r="L168" s="29">
        <v>0</v>
      </c>
      <c r="M168" s="29"/>
      <c r="N168" s="29"/>
      <c r="O168" s="29"/>
      <c r="P168" s="29"/>
      <c r="Q168" s="16">
        <v>2</v>
      </c>
      <c r="R168" s="16">
        <v>31</v>
      </c>
      <c r="S168" s="16">
        <v>1</v>
      </c>
      <c r="T168" s="16">
        <v>0</v>
      </c>
      <c r="U168" s="30" t="s">
        <v>40</v>
      </c>
      <c r="V168" s="29">
        <v>0</v>
      </c>
      <c r="W168" s="29">
        <v>0</v>
      </c>
      <c r="X168" s="29">
        <v>0</v>
      </c>
      <c r="Y168" s="29">
        <v>0</v>
      </c>
      <c r="Z168" s="29">
        <v>19</v>
      </c>
      <c r="AA168" s="29">
        <v>0</v>
      </c>
      <c r="AB168" s="29">
        <v>0</v>
      </c>
      <c r="AC168" s="29">
        <v>0</v>
      </c>
      <c r="AD168" s="29">
        <f t="shared" si="12"/>
        <v>2185</v>
      </c>
      <c r="AE168" s="29" t="s">
        <v>41</v>
      </c>
      <c r="AF168" s="29">
        <v>49</v>
      </c>
      <c r="AG168" s="49">
        <v>6378</v>
      </c>
      <c r="AH168" s="29">
        <f>J168+Tabela13[[#This Row],[Planowana ilość opraw do zamontowania]]</f>
        <v>34</v>
      </c>
      <c r="AI168" s="31">
        <f t="shared" si="13"/>
        <v>1666</v>
      </c>
    </row>
    <row r="169" spans="1:35" x14ac:dyDescent="0.25">
      <c r="A169" s="26">
        <v>163</v>
      </c>
      <c r="B169" s="27" t="s">
        <v>100</v>
      </c>
      <c r="C169" s="27" t="s">
        <v>113</v>
      </c>
      <c r="D169" s="15" t="s">
        <v>44</v>
      </c>
      <c r="E169" s="16">
        <v>60117</v>
      </c>
      <c r="F169" s="16">
        <v>4654</v>
      </c>
      <c r="G169" s="16">
        <v>22</v>
      </c>
      <c r="H169" s="29">
        <v>5</v>
      </c>
      <c r="I169" s="29" t="s">
        <v>39</v>
      </c>
      <c r="J169" s="29">
        <v>16</v>
      </c>
      <c r="K169" s="29">
        <v>10</v>
      </c>
      <c r="L169" s="29">
        <v>0</v>
      </c>
      <c r="M169" s="29"/>
      <c r="N169" s="29"/>
      <c r="O169" s="29"/>
      <c r="P169" s="29"/>
      <c r="Q169" s="16">
        <v>2</v>
      </c>
      <c r="R169" s="16">
        <v>1</v>
      </c>
      <c r="S169" s="16">
        <v>22</v>
      </c>
      <c r="T169" s="16">
        <v>1</v>
      </c>
      <c r="U169" s="30" t="s">
        <v>40</v>
      </c>
      <c r="V169" s="29">
        <v>0</v>
      </c>
      <c r="W169" s="29">
        <v>0</v>
      </c>
      <c r="X169" s="29">
        <v>0</v>
      </c>
      <c r="Y169" s="29">
        <v>0</v>
      </c>
      <c r="Z169" s="29">
        <v>16</v>
      </c>
      <c r="AA169" s="29">
        <v>0</v>
      </c>
      <c r="AB169" s="29">
        <v>0</v>
      </c>
      <c r="AC169" s="29">
        <v>0</v>
      </c>
      <c r="AD169" s="29">
        <f t="shared" si="12"/>
        <v>1840</v>
      </c>
      <c r="AE169" s="29" t="s">
        <v>41</v>
      </c>
      <c r="AF169" s="29">
        <v>49</v>
      </c>
      <c r="AG169" s="49">
        <v>6378</v>
      </c>
      <c r="AH169" s="29">
        <f>J169+Tabela13[[#This Row],[Planowana ilość opraw do zamontowania]]</f>
        <v>26</v>
      </c>
      <c r="AI169" s="31">
        <f t="shared" si="13"/>
        <v>1274</v>
      </c>
    </row>
    <row r="170" spans="1:35" x14ac:dyDescent="0.25">
      <c r="A170" s="26">
        <v>164</v>
      </c>
      <c r="B170" s="27" t="s">
        <v>100</v>
      </c>
      <c r="C170" s="27" t="s">
        <v>114</v>
      </c>
      <c r="D170" s="15" t="s">
        <v>44</v>
      </c>
      <c r="E170" s="16">
        <v>60593</v>
      </c>
      <c r="F170" s="16">
        <v>2595</v>
      </c>
      <c r="G170" s="16">
        <v>23</v>
      </c>
      <c r="H170" s="29">
        <v>4</v>
      </c>
      <c r="I170" s="29" t="s">
        <v>39</v>
      </c>
      <c r="J170" s="29">
        <v>7</v>
      </c>
      <c r="K170" s="29">
        <v>1</v>
      </c>
      <c r="L170" s="29">
        <v>0</v>
      </c>
      <c r="M170" s="29"/>
      <c r="N170" s="29"/>
      <c r="O170" s="29"/>
      <c r="P170" s="29"/>
      <c r="Q170" s="16">
        <v>0</v>
      </c>
      <c r="R170" s="16">
        <v>0</v>
      </c>
      <c r="S170" s="16">
        <v>0</v>
      </c>
      <c r="T170" s="16">
        <v>8</v>
      </c>
      <c r="U170" s="30" t="s">
        <v>40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7</v>
      </c>
      <c r="AC170" s="29">
        <v>0</v>
      </c>
      <c r="AD170" s="29">
        <f t="shared" si="12"/>
        <v>1855</v>
      </c>
      <c r="AE170" s="29" t="s">
        <v>41</v>
      </c>
      <c r="AF170" s="29">
        <v>57</v>
      </c>
      <c r="AG170" s="49">
        <v>7582</v>
      </c>
      <c r="AH170" s="29">
        <f>J170+Tabela13[[#This Row],[Planowana ilość opraw do zamontowania]]</f>
        <v>8</v>
      </c>
      <c r="AI170" s="31">
        <f t="shared" si="13"/>
        <v>456</v>
      </c>
    </row>
    <row r="171" spans="1:35" x14ac:dyDescent="0.25">
      <c r="A171" s="26">
        <v>165</v>
      </c>
      <c r="B171" s="27" t="s">
        <v>100</v>
      </c>
      <c r="C171" s="27" t="s">
        <v>114</v>
      </c>
      <c r="D171" s="15" t="s">
        <v>44</v>
      </c>
      <c r="E171" s="16">
        <v>60831</v>
      </c>
      <c r="F171" s="16">
        <v>4650</v>
      </c>
      <c r="G171" s="16">
        <v>24</v>
      </c>
      <c r="H171" s="29">
        <v>5</v>
      </c>
      <c r="I171" s="29" t="s">
        <v>39</v>
      </c>
      <c r="J171" s="29">
        <v>13</v>
      </c>
      <c r="K171" s="29">
        <v>14</v>
      </c>
      <c r="L171" s="29">
        <v>0</v>
      </c>
      <c r="M171" s="29"/>
      <c r="N171" s="29"/>
      <c r="O171" s="29"/>
      <c r="P171" s="29"/>
      <c r="Q171" s="16">
        <v>25</v>
      </c>
      <c r="R171" s="16">
        <v>1</v>
      </c>
      <c r="S171" s="16">
        <v>0</v>
      </c>
      <c r="T171" s="16">
        <v>1</v>
      </c>
      <c r="U171" s="30" t="s">
        <v>40</v>
      </c>
      <c r="V171" s="29">
        <v>0</v>
      </c>
      <c r="W171" s="29">
        <v>0</v>
      </c>
      <c r="X171" s="29">
        <v>0</v>
      </c>
      <c r="Y171" s="29">
        <v>0</v>
      </c>
      <c r="Z171" s="29">
        <v>13</v>
      </c>
      <c r="AA171" s="29">
        <v>0</v>
      </c>
      <c r="AB171" s="29">
        <v>0</v>
      </c>
      <c r="AC171" s="29">
        <v>0</v>
      </c>
      <c r="AD171" s="29">
        <f t="shared" si="12"/>
        <v>1495</v>
      </c>
      <c r="AE171" s="29" t="s">
        <v>41</v>
      </c>
      <c r="AF171" s="29">
        <v>49</v>
      </c>
      <c r="AG171" s="49">
        <v>6378</v>
      </c>
      <c r="AH171" s="29">
        <f>J171+Tabela13[[#This Row],[Planowana ilość opraw do zamontowania]]</f>
        <v>27</v>
      </c>
      <c r="AI171" s="31">
        <f t="shared" si="13"/>
        <v>1323</v>
      </c>
    </row>
    <row r="172" spans="1:35" s="43" customFormat="1" ht="18.75" x14ac:dyDescent="0.25">
      <c r="A172" s="42"/>
      <c r="B172" s="42"/>
      <c r="C172" s="42"/>
      <c r="D172" s="50"/>
      <c r="E172" s="51"/>
      <c r="F172" s="51"/>
      <c r="G172" s="51"/>
      <c r="H172" s="51"/>
      <c r="I172" s="52"/>
      <c r="J172" s="25">
        <f>SUBTOTAL(9,J7:J171)</f>
        <v>946</v>
      </c>
      <c r="K172" s="25">
        <f>SUBTOTAL(9,K7:K171)</f>
        <v>458</v>
      </c>
      <c r="L172" s="25">
        <f>SUBTOTAL(9,L7:L171)</f>
        <v>0</v>
      </c>
      <c r="M172" s="25"/>
      <c r="N172" s="25"/>
      <c r="O172" s="25">
        <f>SUBTOTAL(9,O7:O171)</f>
        <v>0</v>
      </c>
      <c r="P172" s="25"/>
      <c r="Q172" s="25">
        <f>SUBTOTAL(9,Q7:Q171)</f>
        <v>359</v>
      </c>
      <c r="R172" s="25">
        <f>SUBTOTAL(9,R7:R171)</f>
        <v>380</v>
      </c>
      <c r="S172" s="25">
        <f>SUBTOTAL(9,S7:S171)</f>
        <v>233</v>
      </c>
      <c r="T172" s="25">
        <f>SUBTOTAL(9,T7:T171)</f>
        <v>371</v>
      </c>
      <c r="U172" s="25" t="s">
        <v>58</v>
      </c>
      <c r="V172" s="25">
        <f t="shared" ref="V172:AD172" si="14">SUBTOTAL(9,V7:V171)</f>
        <v>5</v>
      </c>
      <c r="W172" s="25">
        <f t="shared" si="14"/>
        <v>1</v>
      </c>
      <c r="X172" s="25">
        <f t="shared" si="14"/>
        <v>0</v>
      </c>
      <c r="Y172" s="25">
        <f t="shared" si="14"/>
        <v>4</v>
      </c>
      <c r="Z172" s="25">
        <f t="shared" si="14"/>
        <v>873</v>
      </c>
      <c r="AA172" s="25">
        <f t="shared" si="14"/>
        <v>37</v>
      </c>
      <c r="AB172" s="25">
        <f t="shared" si="14"/>
        <v>26</v>
      </c>
      <c r="AC172" s="25">
        <f t="shared" si="14"/>
        <v>0</v>
      </c>
      <c r="AD172" s="25">
        <f t="shared" si="14"/>
        <v>114695</v>
      </c>
      <c r="AE172" s="25"/>
      <c r="AF172" s="25"/>
      <c r="AG172" s="25"/>
      <c r="AH172" s="25">
        <f>SUBTOTAL(9,AH7:AH171)</f>
        <v>1404</v>
      </c>
      <c r="AI172" s="25">
        <f>SUBTOTAL(9,AI7:AI171)</f>
        <v>75395</v>
      </c>
    </row>
    <row r="173" spans="1:35" s="43" customFormat="1" ht="18.75" x14ac:dyDescent="0.25">
      <c r="D173" s="53" t="s">
        <v>59</v>
      </c>
      <c r="E173" s="51"/>
      <c r="F173" s="51"/>
      <c r="G173" s="51"/>
      <c r="H173" s="51"/>
      <c r="I173" s="52"/>
      <c r="J173" s="55">
        <f>J172+K172</f>
        <v>1404</v>
      </c>
      <c r="K173" s="55"/>
      <c r="L173" s="44"/>
      <c r="M173" s="44"/>
      <c r="N173" s="44"/>
      <c r="O173" s="44"/>
      <c r="P173" s="44"/>
      <c r="Q173" s="45"/>
      <c r="R173" s="45"/>
      <c r="S173" s="45"/>
      <c r="T173" s="45"/>
      <c r="U173" s="46"/>
      <c r="AF173" s="46"/>
      <c r="AG173" s="46"/>
      <c r="AH173" s="46"/>
      <c r="AI173" s="46"/>
    </row>
    <row r="174" spans="1:35" x14ac:dyDescent="0.25">
      <c r="U174" s="3"/>
      <c r="AF174" s="19"/>
      <c r="AG174" s="47"/>
      <c r="AH174" s="20"/>
      <c r="AI174" s="21"/>
    </row>
    <row r="175" spans="1:35" x14ac:dyDescent="0.25">
      <c r="U175" s="3"/>
      <c r="AF175" s="22"/>
      <c r="AG175" s="48"/>
      <c r="AH175" s="23"/>
      <c r="AI175" s="24"/>
    </row>
    <row r="176" spans="1:35" x14ac:dyDescent="0.25">
      <c r="U176" s="3"/>
      <c r="AH176" s="3"/>
      <c r="AI176" s="11"/>
    </row>
    <row r="177" spans="21:35" x14ac:dyDescent="0.25">
      <c r="U177" s="3"/>
      <c r="AH177" s="3"/>
      <c r="AI177" s="3"/>
    </row>
    <row r="178" spans="21:35" x14ac:dyDescent="0.25">
      <c r="U178" s="3"/>
      <c r="AH178" s="3"/>
      <c r="AI178" s="3"/>
    </row>
    <row r="186" spans="21:35" x14ac:dyDescent="0.25">
      <c r="U186" s="3"/>
      <c r="AH186" s="3"/>
      <c r="AI186" s="3"/>
    </row>
    <row r="187" spans="21:35" x14ac:dyDescent="0.25">
      <c r="U187" s="3"/>
      <c r="AH187" s="3"/>
      <c r="AI187" s="3"/>
    </row>
    <row r="188" spans="21:35" x14ac:dyDescent="0.25">
      <c r="U188" s="3"/>
      <c r="AH188" s="3"/>
      <c r="AI188" s="3"/>
    </row>
    <row r="189" spans="21:35" x14ac:dyDescent="0.25">
      <c r="U189" s="3"/>
      <c r="AH189" s="3"/>
      <c r="AI189" s="3"/>
    </row>
    <row r="190" spans="21:35" x14ac:dyDescent="0.25">
      <c r="U190" s="3"/>
      <c r="AH190" s="3"/>
      <c r="AI190" s="3"/>
    </row>
    <row r="191" spans="21:35" x14ac:dyDescent="0.25">
      <c r="U191" s="3"/>
      <c r="AH191" s="3"/>
      <c r="AI191" s="3"/>
    </row>
    <row r="192" spans="21:35" x14ac:dyDescent="0.25">
      <c r="U192" s="3"/>
      <c r="AH192" s="3"/>
      <c r="AI192" s="3"/>
    </row>
    <row r="193" spans="21:35" x14ac:dyDescent="0.25">
      <c r="U193" s="3"/>
      <c r="AH193" s="3"/>
      <c r="AI193" s="3"/>
    </row>
    <row r="194" spans="21:35" x14ac:dyDescent="0.25">
      <c r="U194" s="3"/>
      <c r="AH194" s="3"/>
      <c r="AI194" s="3"/>
    </row>
    <row r="195" spans="21:35" x14ac:dyDescent="0.25">
      <c r="U195" s="3"/>
      <c r="AH195" s="3"/>
      <c r="AI195" s="3"/>
    </row>
    <row r="196" spans="21:35" x14ac:dyDescent="0.25">
      <c r="U196" s="3"/>
      <c r="AH196" s="3"/>
      <c r="AI196" s="3"/>
    </row>
    <row r="197" spans="21:35" x14ac:dyDescent="0.25">
      <c r="U197" s="3"/>
      <c r="AH197" s="3"/>
      <c r="AI197" s="3"/>
    </row>
    <row r="198" spans="21:35" x14ac:dyDescent="0.25">
      <c r="U198" s="3"/>
      <c r="AH198" s="3"/>
      <c r="AI198" s="3"/>
    </row>
    <row r="199" spans="21:35" x14ac:dyDescent="0.25">
      <c r="U199" s="3"/>
      <c r="AH199" s="3"/>
      <c r="AI199" s="3"/>
    </row>
    <row r="200" spans="21:35" x14ac:dyDescent="0.25">
      <c r="U200" s="3"/>
      <c r="AH200" s="3"/>
      <c r="AI200" s="3"/>
    </row>
    <row r="201" spans="21:35" x14ac:dyDescent="0.25">
      <c r="U201" s="3"/>
      <c r="AH201" s="3"/>
      <c r="AI201" s="3"/>
    </row>
    <row r="202" spans="21:35" x14ac:dyDescent="0.25">
      <c r="U202" s="3"/>
      <c r="AH202" s="3"/>
      <c r="AI202" s="3"/>
    </row>
    <row r="203" spans="21:35" x14ac:dyDescent="0.25">
      <c r="U203" s="3"/>
      <c r="AH203" s="3"/>
      <c r="AI203" s="3"/>
    </row>
    <row r="204" spans="21:35" x14ac:dyDescent="0.25">
      <c r="U204" s="3"/>
      <c r="AH204" s="3"/>
      <c r="AI204" s="3"/>
    </row>
    <row r="205" spans="21:35" x14ac:dyDescent="0.25">
      <c r="U205" s="3"/>
      <c r="AH205" s="3"/>
      <c r="AI205" s="3"/>
    </row>
    <row r="206" spans="21:35" x14ac:dyDescent="0.25">
      <c r="U206" s="3"/>
      <c r="AH206" s="3"/>
      <c r="AI206" s="3"/>
    </row>
    <row r="207" spans="21:35" x14ac:dyDescent="0.25">
      <c r="U207" s="3"/>
      <c r="AH207" s="3"/>
      <c r="AI207" s="3"/>
    </row>
    <row r="208" spans="21:35" x14ac:dyDescent="0.25">
      <c r="U208" s="3"/>
      <c r="AH208" s="3"/>
      <c r="AI208" s="3"/>
    </row>
    <row r="209" spans="21:35" x14ac:dyDescent="0.25">
      <c r="U209" s="3"/>
      <c r="AH209" s="3"/>
      <c r="AI209" s="3"/>
    </row>
    <row r="210" spans="21:35" x14ac:dyDescent="0.25">
      <c r="U210" s="3"/>
      <c r="AH210" s="3"/>
      <c r="AI210" s="3"/>
    </row>
    <row r="211" spans="21:35" x14ac:dyDescent="0.25">
      <c r="U211" s="3"/>
      <c r="AH211" s="3"/>
      <c r="AI211" s="3"/>
    </row>
    <row r="212" spans="21:35" x14ac:dyDescent="0.25">
      <c r="U212" s="3"/>
      <c r="AH212" s="3"/>
      <c r="AI212" s="3"/>
    </row>
    <row r="213" spans="21:35" x14ac:dyDescent="0.25">
      <c r="U213" s="3"/>
      <c r="AH213" s="3"/>
      <c r="AI213" s="3"/>
    </row>
    <row r="214" spans="21:35" x14ac:dyDescent="0.25">
      <c r="U214" s="3"/>
      <c r="AH214" s="3"/>
      <c r="AI214" s="3"/>
    </row>
    <row r="215" spans="21:35" x14ac:dyDescent="0.25">
      <c r="U215" s="3"/>
      <c r="AH215" s="3"/>
      <c r="AI215" s="3"/>
    </row>
    <row r="216" spans="21:35" x14ac:dyDescent="0.25">
      <c r="U216" s="3"/>
      <c r="AH216" s="3"/>
      <c r="AI216" s="3"/>
    </row>
    <row r="217" spans="21:35" x14ac:dyDescent="0.25">
      <c r="U217" s="3"/>
      <c r="AH217" s="3"/>
      <c r="AI217" s="3"/>
    </row>
    <row r="218" spans="21:35" x14ac:dyDescent="0.25">
      <c r="U218" s="3"/>
      <c r="AH218" s="3"/>
      <c r="AI218" s="3"/>
    </row>
    <row r="219" spans="21:35" x14ac:dyDescent="0.25">
      <c r="U219" s="3"/>
      <c r="AH219" s="3"/>
      <c r="AI219" s="3"/>
    </row>
    <row r="220" spans="21:35" x14ac:dyDescent="0.25">
      <c r="U220" s="3"/>
      <c r="AH220" s="3"/>
      <c r="AI220" s="3"/>
    </row>
    <row r="221" spans="21:35" x14ac:dyDescent="0.25">
      <c r="U221" s="3"/>
      <c r="AH221" s="3"/>
      <c r="AI221" s="3"/>
    </row>
    <row r="222" spans="21:35" x14ac:dyDescent="0.25">
      <c r="U222" s="3"/>
      <c r="AH222" s="3"/>
      <c r="AI222" s="3"/>
    </row>
    <row r="223" spans="21:35" x14ac:dyDescent="0.25">
      <c r="U223" s="3"/>
      <c r="AH223" s="3"/>
      <c r="AI223" s="3"/>
    </row>
    <row r="224" spans="21:35" x14ac:dyDescent="0.25">
      <c r="U224" s="3"/>
      <c r="AH224" s="3"/>
      <c r="AI224" s="3"/>
    </row>
    <row r="225" spans="21:35" x14ac:dyDescent="0.25">
      <c r="U225" s="3"/>
      <c r="AH225" s="3"/>
      <c r="AI225" s="3"/>
    </row>
    <row r="226" spans="21:35" x14ac:dyDescent="0.25">
      <c r="U226" s="3"/>
      <c r="AH226" s="3"/>
      <c r="AI226" s="3"/>
    </row>
    <row r="227" spans="21:35" x14ac:dyDescent="0.25">
      <c r="U227" s="3"/>
      <c r="AH227" s="3"/>
      <c r="AI227" s="3"/>
    </row>
    <row r="228" spans="21:35" x14ac:dyDescent="0.25">
      <c r="U228" s="3"/>
      <c r="AH228" s="3"/>
      <c r="AI228" s="3"/>
    </row>
    <row r="229" spans="21:35" x14ac:dyDescent="0.25">
      <c r="U229" s="3"/>
      <c r="AH229" s="3"/>
      <c r="AI229" s="3"/>
    </row>
    <row r="230" spans="21:35" x14ac:dyDescent="0.25">
      <c r="U230" s="3"/>
      <c r="AH230" s="3"/>
      <c r="AI230" s="3"/>
    </row>
    <row r="231" spans="21:35" x14ac:dyDescent="0.25">
      <c r="U231" s="3"/>
      <c r="AH231" s="3"/>
      <c r="AI231" s="3"/>
    </row>
    <row r="232" spans="21:35" x14ac:dyDescent="0.25">
      <c r="U232" s="3"/>
      <c r="AH232" s="3"/>
      <c r="AI232" s="3"/>
    </row>
    <row r="233" spans="21:35" x14ac:dyDescent="0.25">
      <c r="U233" s="3"/>
      <c r="AH233" s="3"/>
      <c r="AI233" s="3"/>
    </row>
    <row r="234" spans="21:35" x14ac:dyDescent="0.25">
      <c r="U234" s="3"/>
      <c r="AH234" s="3"/>
      <c r="AI234" s="3"/>
    </row>
    <row r="235" spans="21:35" x14ac:dyDescent="0.25">
      <c r="U235" s="3"/>
      <c r="AH235" s="3"/>
      <c r="AI235" s="3"/>
    </row>
    <row r="236" spans="21:35" x14ac:dyDescent="0.25">
      <c r="U236" s="3"/>
      <c r="AH236" s="3"/>
      <c r="AI236" s="3"/>
    </row>
    <row r="237" spans="21:35" x14ac:dyDescent="0.25">
      <c r="U237" s="3"/>
      <c r="AH237" s="3"/>
      <c r="AI237" s="3"/>
    </row>
    <row r="238" spans="21:35" x14ac:dyDescent="0.25">
      <c r="U238" s="3"/>
      <c r="AH238" s="3"/>
      <c r="AI238" s="3"/>
    </row>
    <row r="239" spans="21:35" x14ac:dyDescent="0.25">
      <c r="U239" s="3"/>
      <c r="AH239" s="3"/>
      <c r="AI239" s="3"/>
    </row>
    <row r="240" spans="21:35" x14ac:dyDescent="0.25">
      <c r="U240" s="3"/>
      <c r="AH240" s="3"/>
      <c r="AI240" s="3"/>
    </row>
    <row r="241" spans="21:35" x14ac:dyDescent="0.25">
      <c r="U241" s="3"/>
      <c r="AH241" s="3"/>
      <c r="AI241" s="3"/>
    </row>
    <row r="242" spans="21:35" x14ac:dyDescent="0.25">
      <c r="U242" s="3"/>
      <c r="AH242" s="3"/>
      <c r="AI242" s="3"/>
    </row>
    <row r="243" spans="21:35" x14ac:dyDescent="0.25">
      <c r="U243" s="3"/>
      <c r="AH243" s="3"/>
      <c r="AI243" s="3"/>
    </row>
    <row r="244" spans="21:35" x14ac:dyDescent="0.25">
      <c r="U244" s="3"/>
      <c r="AH244" s="3"/>
      <c r="AI244" s="3"/>
    </row>
    <row r="245" spans="21:35" x14ac:dyDescent="0.25">
      <c r="U245" s="3"/>
      <c r="AH245" s="3"/>
      <c r="AI245" s="3"/>
    </row>
    <row r="246" spans="21:35" x14ac:dyDescent="0.25">
      <c r="U246" s="3"/>
      <c r="AH246" s="3"/>
      <c r="AI246" s="3"/>
    </row>
    <row r="247" spans="21:35" x14ac:dyDescent="0.25">
      <c r="U247" s="3"/>
      <c r="AH247" s="3"/>
      <c r="AI247" s="3"/>
    </row>
    <row r="248" spans="21:35" x14ac:dyDescent="0.25">
      <c r="U248" s="3"/>
      <c r="AH248" s="3"/>
      <c r="AI248" s="3"/>
    </row>
    <row r="249" spans="21:35" x14ac:dyDescent="0.25">
      <c r="U249" s="3"/>
      <c r="AH249" s="3"/>
      <c r="AI249" s="3"/>
    </row>
    <row r="250" spans="21:35" x14ac:dyDescent="0.25">
      <c r="U250" s="3"/>
      <c r="AH250" s="3"/>
      <c r="AI250" s="3"/>
    </row>
    <row r="251" spans="21:35" x14ac:dyDescent="0.25">
      <c r="U251" s="3"/>
      <c r="AH251" s="3"/>
      <c r="AI251" s="3"/>
    </row>
    <row r="252" spans="21:35" x14ac:dyDescent="0.25">
      <c r="U252" s="3"/>
      <c r="AH252" s="3"/>
      <c r="AI252" s="3"/>
    </row>
    <row r="253" spans="21:35" x14ac:dyDescent="0.25">
      <c r="U253" s="3"/>
      <c r="AH253" s="3"/>
      <c r="AI253" s="3"/>
    </row>
    <row r="254" spans="21:35" x14ac:dyDescent="0.25">
      <c r="U254" s="3"/>
      <c r="AH254" s="3"/>
      <c r="AI254" s="3"/>
    </row>
    <row r="255" spans="21:35" x14ac:dyDescent="0.25">
      <c r="U255" s="3"/>
      <c r="AH255" s="3"/>
      <c r="AI255" s="3"/>
    </row>
    <row r="256" spans="21:35" x14ac:dyDescent="0.25">
      <c r="U256" s="3"/>
      <c r="AH256" s="3"/>
      <c r="AI256" s="3"/>
    </row>
    <row r="257" spans="21:35" x14ac:dyDescent="0.25">
      <c r="U257" s="3"/>
      <c r="AH257" s="3"/>
      <c r="AI257" s="3"/>
    </row>
    <row r="258" spans="21:35" x14ac:dyDescent="0.25">
      <c r="U258" s="3"/>
      <c r="AH258" s="3"/>
      <c r="AI258" s="3"/>
    </row>
    <row r="259" spans="21:35" x14ac:dyDescent="0.25">
      <c r="U259" s="3"/>
      <c r="AH259" s="3"/>
      <c r="AI259" s="3"/>
    </row>
    <row r="260" spans="21:35" x14ac:dyDescent="0.25">
      <c r="U260" s="3"/>
      <c r="AH260" s="3"/>
      <c r="AI260" s="3"/>
    </row>
    <row r="261" spans="21:35" x14ac:dyDescent="0.25">
      <c r="U261" s="3"/>
      <c r="AH261" s="3"/>
      <c r="AI261" s="3"/>
    </row>
    <row r="262" spans="21:35" x14ac:dyDescent="0.25">
      <c r="U262" s="3"/>
      <c r="AH262" s="3"/>
      <c r="AI262" s="3"/>
    </row>
    <row r="263" spans="21:35" x14ac:dyDescent="0.25">
      <c r="U263" s="3"/>
      <c r="AH263" s="3"/>
      <c r="AI263" s="3"/>
    </row>
    <row r="264" spans="21:35" x14ac:dyDescent="0.25">
      <c r="U264" s="3"/>
      <c r="AH264" s="3"/>
      <c r="AI264" s="3"/>
    </row>
    <row r="265" spans="21:35" x14ac:dyDescent="0.25">
      <c r="U265" s="3"/>
      <c r="AH265" s="3"/>
      <c r="AI265" s="3"/>
    </row>
    <row r="266" spans="21:35" x14ac:dyDescent="0.25">
      <c r="U266" s="3"/>
      <c r="AH266" s="3"/>
      <c r="AI266" s="3"/>
    </row>
    <row r="267" spans="21:35" x14ac:dyDescent="0.25">
      <c r="U267" s="3"/>
      <c r="AH267" s="3"/>
      <c r="AI267" s="3"/>
    </row>
    <row r="268" spans="21:35" x14ac:dyDescent="0.25">
      <c r="U268" s="3"/>
      <c r="AH268" s="3"/>
      <c r="AI268" s="3"/>
    </row>
    <row r="269" spans="21:35" x14ac:dyDescent="0.25">
      <c r="U269" s="3"/>
      <c r="AH269" s="3"/>
      <c r="AI269" s="3"/>
    </row>
    <row r="270" spans="21:35" x14ac:dyDescent="0.25">
      <c r="U270" s="3"/>
      <c r="AH270" s="3"/>
      <c r="AI270" s="3"/>
    </row>
    <row r="271" spans="21:35" x14ac:dyDescent="0.25">
      <c r="U271" s="3"/>
      <c r="AH271" s="3"/>
      <c r="AI271" s="3"/>
    </row>
    <row r="272" spans="21:35" x14ac:dyDescent="0.25">
      <c r="U272" s="3"/>
      <c r="AH272" s="3"/>
      <c r="AI272" s="3"/>
    </row>
    <row r="273" spans="21:35" x14ac:dyDescent="0.25">
      <c r="U273" s="3"/>
      <c r="AH273" s="3"/>
      <c r="AI273" s="3"/>
    </row>
    <row r="274" spans="21:35" x14ac:dyDescent="0.25">
      <c r="U274" s="3"/>
      <c r="AH274" s="3"/>
      <c r="AI274" s="3"/>
    </row>
    <row r="275" spans="21:35" x14ac:dyDescent="0.25">
      <c r="U275" s="3"/>
      <c r="AH275" s="3"/>
      <c r="AI275" s="3"/>
    </row>
    <row r="276" spans="21:35" x14ac:dyDescent="0.25">
      <c r="U276" s="3"/>
      <c r="AH276" s="3"/>
      <c r="AI276" s="3"/>
    </row>
    <row r="277" spans="21:35" x14ac:dyDescent="0.25">
      <c r="U277" s="3"/>
      <c r="AH277" s="3"/>
      <c r="AI277" s="3"/>
    </row>
    <row r="278" spans="21:35" x14ac:dyDescent="0.25">
      <c r="U278" s="3"/>
      <c r="AH278" s="3"/>
      <c r="AI278" s="3"/>
    </row>
    <row r="279" spans="21:35" x14ac:dyDescent="0.25">
      <c r="U279" s="3"/>
      <c r="AH279" s="3"/>
      <c r="AI279" s="3"/>
    </row>
    <row r="280" spans="21:35" x14ac:dyDescent="0.25">
      <c r="U280" s="3"/>
      <c r="AH280" s="3"/>
      <c r="AI280" s="3"/>
    </row>
    <row r="281" spans="21:35" x14ac:dyDescent="0.25">
      <c r="U281" s="3"/>
      <c r="AH281" s="3"/>
      <c r="AI281" s="3"/>
    </row>
    <row r="282" spans="21:35" x14ac:dyDescent="0.25">
      <c r="U282" s="3"/>
      <c r="AH282" s="3"/>
      <c r="AI282" s="3"/>
    </row>
    <row r="283" spans="21:35" x14ac:dyDescent="0.25">
      <c r="U283" s="3"/>
      <c r="AH283" s="3"/>
      <c r="AI283" s="3"/>
    </row>
    <row r="284" spans="21:35" x14ac:dyDescent="0.25">
      <c r="U284" s="3"/>
      <c r="AH284" s="3"/>
      <c r="AI284" s="3"/>
    </row>
    <row r="285" spans="21:35" x14ac:dyDescent="0.25">
      <c r="U285" s="3"/>
      <c r="AH285" s="3"/>
      <c r="AI285" s="3"/>
    </row>
    <row r="286" spans="21:35" x14ac:dyDescent="0.25">
      <c r="U286" s="3"/>
      <c r="AH286" s="3"/>
      <c r="AI286" s="3"/>
    </row>
    <row r="287" spans="21:35" x14ac:dyDescent="0.25">
      <c r="U287" s="3"/>
      <c r="AH287" s="3"/>
      <c r="AI287" s="3"/>
    </row>
    <row r="288" spans="21:35" x14ac:dyDescent="0.25">
      <c r="U288" s="3"/>
      <c r="AH288" s="3"/>
      <c r="AI288" s="3"/>
    </row>
    <row r="289" spans="21:35" x14ac:dyDescent="0.25">
      <c r="U289" s="3"/>
      <c r="AH289" s="3"/>
      <c r="AI289" s="3"/>
    </row>
    <row r="304" spans="21:35" x14ac:dyDescent="0.25">
      <c r="U304" s="3"/>
      <c r="AH304" s="3"/>
      <c r="AI304" s="3"/>
    </row>
    <row r="305" spans="21:35" x14ac:dyDescent="0.25">
      <c r="U305" s="3"/>
      <c r="AH305" s="3"/>
      <c r="AI305" s="3"/>
    </row>
    <row r="306" spans="21:35" x14ac:dyDescent="0.25">
      <c r="U306" s="3"/>
      <c r="AH306" s="3"/>
      <c r="AI306" s="3"/>
    </row>
    <row r="307" spans="21:35" x14ac:dyDescent="0.25">
      <c r="U307" s="3"/>
      <c r="AH307" s="3"/>
      <c r="AI307" s="3"/>
    </row>
    <row r="308" spans="21:35" x14ac:dyDescent="0.25">
      <c r="U308" s="3"/>
      <c r="AH308" s="3"/>
      <c r="AI308" s="3"/>
    </row>
    <row r="309" spans="21:35" x14ac:dyDescent="0.25">
      <c r="U309" s="3"/>
      <c r="AH309" s="3"/>
      <c r="AI309" s="3"/>
    </row>
    <row r="310" spans="21:35" x14ac:dyDescent="0.25">
      <c r="U310" s="3"/>
      <c r="AH310" s="3"/>
      <c r="AI310" s="3"/>
    </row>
    <row r="311" spans="21:35" x14ac:dyDescent="0.25">
      <c r="U311" s="3"/>
      <c r="AH311" s="3"/>
      <c r="AI311" s="3"/>
    </row>
    <row r="312" spans="21:35" x14ac:dyDescent="0.25">
      <c r="U312" s="3"/>
      <c r="AH312" s="3"/>
      <c r="AI312" s="3"/>
    </row>
  </sheetData>
  <sheetProtection formatCells="0" formatColumns="0" formatRows="0" insertColumns="0" insertRows="0" insertHyperlinks="0" deleteColumns="0" deleteRows="0" autoFilter="0" pivotTables="0"/>
  <mergeCells count="4">
    <mergeCell ref="D172:I172"/>
    <mergeCell ref="D173:I173"/>
    <mergeCell ref="AE4:AI5"/>
    <mergeCell ref="J173:K173"/>
  </mergeCells>
  <phoneticPr fontId="7" type="noConversion"/>
  <dataValidations count="2">
    <dataValidation type="list" allowBlank="1" showInputMessage="1" showErrorMessage="1" sqref="I19:I171" xr:uid="{1AF9667C-833B-4DA1-A3C6-0557D6D4ABC9}">
      <formula1>"napowietrzna, kablowa"</formula1>
    </dataValidation>
    <dataValidation type="list" allowBlank="1" showInputMessage="1" showErrorMessage="1" sqref="AE19:AE171" xr:uid="{96C481A2-FFF7-4F09-9CE6-078A671B0340}">
      <formula1>"oprawa uliczna, oprawa parkowa, oprawa parkowa stytlizowana, oprawa stylizowana"</formula1>
    </dataValidation>
  </dataValidation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zest montażowe</vt:lpstr>
      <vt:lpstr>'zest montażowe'!Obszar_wydruku</vt:lpstr>
      <vt:lpstr>'zest montażowe'!Tytuły_wydruku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Grzegorz Wierny</dc:creator>
  <cp:keywords/>
  <dc:description/>
  <cp:lastModifiedBy>Paweł Sobczak</cp:lastModifiedBy>
  <cp:revision/>
  <cp:lastPrinted>2026-02-16T08:34:46Z</cp:lastPrinted>
  <dcterms:created xsi:type="dcterms:W3CDTF">2023-07-10T08:12:22Z</dcterms:created>
  <dcterms:modified xsi:type="dcterms:W3CDTF">2026-02-17T08:49:07Z</dcterms:modified>
  <cp:category/>
  <cp:contentStatus/>
</cp:coreProperties>
</file>